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ourdes.villalba\Desktop\CNV\GV\CNV\2022\03\"/>
    </mc:Choice>
  </mc:AlternateContent>
  <xr:revisionPtr revIDLastSave="0" documentId="13_ncr:201_{5DF7CA3F-185E-4862-B64D-DFDF4FB397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14" r:id="rId1"/>
  </sheets>
  <definedNames>
    <definedName name="_xlnm._FilterDatabase" localSheetId="0" hidden="1">'1.1'!$49:$56</definedName>
    <definedName name="_xlnm.Print_Area" localSheetId="0">'1.1'!$A$46:$G$56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14" l="1"/>
  <c r="D72" i="14"/>
  <c r="D71" i="14"/>
  <c r="D66" i="14"/>
  <c r="E67" i="14"/>
  <c r="D67" i="14"/>
  <c r="E58" i="14"/>
  <c r="E56" i="14"/>
  <c r="E55" i="14"/>
  <c r="D55" i="14"/>
  <c r="D56" i="14"/>
  <c r="C52" i="14"/>
  <c r="D52" i="14" s="1"/>
  <c r="C51" i="14"/>
  <c r="D51" i="14" s="1"/>
  <c r="D53" i="14"/>
  <c r="D54" i="14"/>
  <c r="D57" i="14"/>
  <c r="D58" i="14"/>
  <c r="D59" i="14"/>
  <c r="D60" i="14"/>
  <c r="D61" i="14"/>
  <c r="D62" i="14"/>
  <c r="C9" i="14"/>
  <c r="D9" i="14" s="1"/>
  <c r="E34" i="14"/>
  <c r="E35" i="14" s="1"/>
  <c r="D35" i="14"/>
  <c r="C35" i="14"/>
  <c r="D34" i="14"/>
  <c r="D33" i="14"/>
  <c r="C25" i="14"/>
  <c r="E41" i="14"/>
  <c r="D24" i="14"/>
  <c r="D14" i="14"/>
  <c r="D13" i="14"/>
  <c r="D10" i="14"/>
  <c r="D12" i="14"/>
  <c r="E10" i="14"/>
  <c r="E52" i="14" l="1"/>
  <c r="E62" i="14"/>
  <c r="E61" i="14"/>
  <c r="D19" i="14"/>
  <c r="D39" i="14"/>
  <c r="D40" i="14"/>
  <c r="D41" i="14"/>
  <c r="D38" i="14"/>
  <c r="D23" i="14"/>
  <c r="D25" i="14" s="1"/>
  <c r="E19" i="14"/>
  <c r="D18" i="14"/>
  <c r="E73" i="14"/>
  <c r="D73" i="14"/>
  <c r="C73" i="14"/>
  <c r="E15" i="14" l="1"/>
  <c r="D15" i="14"/>
  <c r="C15" i="14"/>
  <c r="C63" i="14" l="1"/>
  <c r="E63" i="14"/>
  <c r="E42" i="14"/>
  <c r="D42" i="14"/>
  <c r="C42" i="14"/>
  <c r="C44" i="14" s="1"/>
  <c r="E30" i="14"/>
  <c r="C30" i="14"/>
  <c r="D29" i="14"/>
  <c r="A29" i="14"/>
  <c r="D28" i="14"/>
  <c r="E25" i="14"/>
  <c r="C20" i="14"/>
  <c r="D30" i="14" l="1"/>
  <c r="E20" i="14" l="1"/>
  <c r="E44" i="14" s="1"/>
  <c r="D20" i="14"/>
  <c r="D44" i="14" s="1"/>
  <c r="E68" i="14"/>
  <c r="E75" i="14" s="1"/>
  <c r="C68" i="14" l="1"/>
  <c r="C75" i="14" s="1"/>
  <c r="D68" i="14"/>
  <c r="D63" i="14" l="1"/>
  <c r="D75" i="14" s="1"/>
</calcChain>
</file>

<file path=xl/sharedStrings.xml><?xml version="1.0" encoding="utf-8"?>
<sst xmlns="http://schemas.openxmlformats.org/spreadsheetml/2006/main" count="122" uniqueCount="52">
  <si>
    <t>PASIVO CORRIENTE</t>
  </si>
  <si>
    <t>N°</t>
  </si>
  <si>
    <t>PASIVO NO CORRIENTE</t>
  </si>
  <si>
    <t>Ninguna</t>
  </si>
  <si>
    <t>Vigente</t>
  </si>
  <si>
    <t>FECHA DEL INFORME</t>
  </si>
  <si>
    <t>TIPO DE CAMBIO</t>
  </si>
  <si>
    <t>INSTITUCION</t>
  </si>
  <si>
    <t>IMPORTE</t>
  </si>
  <si>
    <t>Gs</t>
  </si>
  <si>
    <t>USD</t>
  </si>
  <si>
    <t>CONSOLIDADO EN Gs</t>
  </si>
  <si>
    <t>GARANTIA</t>
  </si>
  <si>
    <t>SITUACION DE PAGO</t>
  </si>
  <si>
    <t xml:space="preserve">TARJETA DE CREDITO </t>
  </si>
  <si>
    <t>ASF</t>
  </si>
  <si>
    <t>INTERESES A PAGAR BONOS GS</t>
  </si>
  <si>
    <t>(-) INTERESES A DEVENGAR BONOS GS</t>
  </si>
  <si>
    <t>INTERESES A PAGAR BONOS USD</t>
  </si>
  <si>
    <t>(-) INTERESES A DEVENGAR BONOS USD</t>
  </si>
  <si>
    <t>Codeudoria</t>
  </si>
  <si>
    <t>A sola Firma</t>
  </si>
  <si>
    <t>Fideicomiso</t>
  </si>
  <si>
    <t>INTERESESA PAGAR</t>
  </si>
  <si>
    <t>(-) INTERESES A DEVENGAR</t>
  </si>
  <si>
    <t>DEUDAS FINANCIERAS</t>
  </si>
  <si>
    <t>TOTAL</t>
  </si>
  <si>
    <t>DEUDAS COMERCIALES</t>
  </si>
  <si>
    <t>PROVEEDORES LOCALES GUARANIES</t>
  </si>
  <si>
    <t>PROVEEDORES LOCALES ME</t>
  </si>
  <si>
    <t>PRESTAMOS GS</t>
  </si>
  <si>
    <t>PRESTAMOS ME</t>
  </si>
  <si>
    <t>BONOS</t>
  </si>
  <si>
    <t>DEUDAS FISCALES</t>
  </si>
  <si>
    <t>IMPUESTO A LA RENTA A PAGAR</t>
  </si>
  <si>
    <t>DEUDAS SOCIALES</t>
  </si>
  <si>
    <t>APORTES Y RETENCIONES A PAGAR</t>
  </si>
  <si>
    <t>REMUNERACIONES A PAGAR</t>
  </si>
  <si>
    <t>OTROS PASIVOS</t>
  </si>
  <si>
    <t>OTROS INGRESOS DIFERIDOS- ANTICIPO CLIENTES</t>
  </si>
  <si>
    <t>OTRAS CUENTAS A PAGAR MONEDA LOCAL</t>
  </si>
  <si>
    <t>OTRAS CUENTAS A PAGAR MONEDA EXTRANJERA</t>
  </si>
  <si>
    <t>TOTAL PASIVO CORRIENTE</t>
  </si>
  <si>
    <t>TOTAL PASIVO NO CORRIENTE</t>
  </si>
  <si>
    <t>OTROS PRESTAMOS FINANCIEROS</t>
  </si>
  <si>
    <t>PROVEEDORES LOCALES GS</t>
  </si>
  <si>
    <t>INFORME DE DEUDAS FINANCIERAS - GRUPO VAZQUEZ SAE</t>
  </si>
  <si>
    <t>PRESTAMOS USD</t>
  </si>
  <si>
    <t>OTROS IMPUESTOS A PAGAR</t>
  </si>
  <si>
    <t>PROVISIONES</t>
  </si>
  <si>
    <t>HONORARIOS A PAGAR GS</t>
  </si>
  <si>
    <t>HONORARIOS A PAGAR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</si>
</sst>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#,##0\ &quot;€&quot;;\-#,##0\ &quot;€&quot;"/>
    <numFmt numFmtId="166" formatCode="_-* #,##0\ _€_-;\-* #,##0\ _€_-;_-* &quot;-&quot;\ _€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#,##0.00\ ;&quot; (&quot;#,##0.00\);&quot; -&quot;#\ ;@\ "/>
    <numFmt numFmtId="170" formatCode="_-* #,##0\ _P_t_s_-;\-* #,##0\ _P_t_s_-;_-* &quot;-&quot;??\ _P_t_s_-;_-@_-"/>
    <numFmt numFmtId="171" formatCode="_(* #,##0.00_);_(* \(#,##0.00\);_(* &quot;-&quot;_);_(@_)"/>
    <numFmt numFmtId="172" formatCode="#,##0.00&quot; &quot;;&quot; (&quot;#,##0.00&quot;)&quot;;&quot; -&quot;#&quot; &quot;;@&quot; &quot;"/>
    <numFmt numFmtId="173" formatCode="dd/mm/yyyy;@"/>
    <numFmt numFmtId="174" formatCode="_-* #,##0_-;\-* #,##0_-;_-* &quot;-&quot;_-;_-@_-"/>
    <numFmt numFmtId="175" formatCode="_-* #,##0.00_-;\-* #,##0.00_-;_-* &quot;-&quot;??_-;_-@_-"/>
    <numFmt numFmtId="176" formatCode="* #,##0\ ;* \-#,##0\ ;* &quot;- &quot;;@\ "/>
    <numFmt numFmtId="177" formatCode="&quot;Gs&quot;\ #,##0_);\(&quot;Gs&quot;\ #,##0\)"/>
    <numFmt numFmtId="178" formatCode="_(* #,##0.00_);_(* \(#,##0.00\);_(* \-??_);_(@_)"/>
    <numFmt numFmtId="179" formatCode="_-* #,##0.00\ &quot;Pts&quot;_-;\-* #,##0.00\ &quot;Pts&quot;_-;_-* &quot;-&quot;??\ &quot;Pts&quot;_-;_-@_-"/>
    <numFmt numFmtId="180" formatCode="&quot;₲&quot;\ #,##0_);\(&quot;₲&quot;\ #,##0\)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sz val="14"/>
      <color indexed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12"/>
      <name val="Times New Roman"/>
      <family val="1"/>
    </font>
    <font>
      <sz val="9"/>
      <color indexed="10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entury Gothic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819">
    <xf numFmtId="0" fontId="0" fillId="0" borderId="0"/>
    <xf numFmtId="168" fontId="12" fillId="0" borderId="0" applyFont="0" applyFill="0" applyBorder="0" applyAlignment="0" applyProtection="0"/>
    <xf numFmtId="165" fontId="13" fillId="0" borderId="0" applyFill="0" applyBorder="0" applyAlignment="0" applyProtection="0"/>
    <xf numFmtId="0" fontId="13" fillId="0" borderId="0"/>
    <xf numFmtId="0" fontId="12" fillId="0" borderId="0"/>
    <xf numFmtId="0" fontId="28" fillId="2" borderId="0" applyNumberFormat="0" applyBorder="0" applyAlignment="0" applyProtection="0"/>
    <xf numFmtId="169" fontId="12" fillId="0" borderId="0" applyFill="0" applyBorder="0" applyAlignment="0" applyProtection="0"/>
    <xf numFmtId="167" fontId="29" fillId="0" borderId="0" applyFont="0" applyFill="0" applyBorder="0" applyAlignment="0" applyProtection="0"/>
    <xf numFmtId="0" fontId="29" fillId="0" borderId="0"/>
    <xf numFmtId="167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165" fontId="12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9" fontId="12" fillId="0" borderId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9" fontId="12" fillId="0" borderId="0" applyFill="0" applyBorder="0" applyAlignment="0" applyProtection="0"/>
    <xf numFmtId="41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7" fillId="0" borderId="0"/>
    <xf numFmtId="172" fontId="32" fillId="0" borderId="0" applyFont="0" applyFill="0" applyBorder="0" applyAlignment="0" applyProtection="0"/>
    <xf numFmtId="0" fontId="33" fillId="3" borderId="0" applyNumberFormat="0" applyBorder="0" applyAlignment="0" applyProtection="0"/>
    <xf numFmtId="169" fontId="12" fillId="0" borderId="0" applyFill="0" applyBorder="0" applyAlignment="0" applyProtection="0"/>
    <xf numFmtId="0" fontId="32" fillId="0" borderId="0"/>
    <xf numFmtId="0" fontId="34" fillId="0" borderId="0" applyNumberFormat="0" applyBorder="0" applyProtection="0"/>
    <xf numFmtId="0" fontId="7" fillId="0" borderId="0"/>
    <xf numFmtId="0" fontId="7" fillId="0" borderId="0"/>
    <xf numFmtId="41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3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41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9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8" fillId="2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49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49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9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49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49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1" fillId="0" borderId="0" applyFont="0" applyFill="0" applyBorder="0" applyAlignment="0" applyProtection="0"/>
    <xf numFmtId="0" fontId="12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3" fillId="0" borderId="0"/>
    <xf numFmtId="17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37" fontId="55" fillId="0" borderId="0"/>
    <xf numFmtId="43" fontId="5" fillId="0" borderId="0" applyFont="0" applyFill="0" applyBorder="0" applyAlignment="0" applyProtection="0"/>
    <xf numFmtId="0" fontId="54" fillId="0" borderId="0"/>
    <xf numFmtId="0" fontId="56" fillId="0" borderId="0"/>
    <xf numFmtId="0" fontId="57" fillId="0" borderId="0"/>
    <xf numFmtId="0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0" fontId="5" fillId="0" borderId="0"/>
    <xf numFmtId="43" fontId="51" fillId="0" borderId="0" applyFont="0" applyFill="0" applyBorder="0" applyAlignment="0" applyProtection="0"/>
    <xf numFmtId="176" fontId="34" fillId="0" borderId="0" applyBorder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77" fontId="51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9" fillId="0" borderId="0"/>
    <xf numFmtId="0" fontId="51" fillId="0" borderId="0"/>
    <xf numFmtId="0" fontId="5" fillId="0" borderId="0"/>
    <xf numFmtId="9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11" applyNumberFormat="0" applyFon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41" fontId="5" fillId="0" borderId="0" applyFont="0" applyFill="0" applyBorder="0" applyAlignment="0" applyProtection="0"/>
    <xf numFmtId="0" fontId="61" fillId="0" borderId="0"/>
    <xf numFmtId="41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" borderId="11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1" fontId="12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11" applyNumberFormat="0" applyFont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9" borderId="11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1" fontId="1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1" applyNumberFormat="0" applyFont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9" borderId="1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78" fontId="12" fillId="0" borderId="0" applyFill="0" applyBorder="0" applyAlignment="0" applyProtection="0"/>
    <xf numFmtId="41" fontId="12" fillId="0" borderId="0" applyFill="0" applyBorder="0" applyAlignment="0" applyProtection="0"/>
    <xf numFmtId="167" fontId="12" fillId="0" borderId="0" applyFont="0" applyFill="0" applyBorder="0" applyAlignment="0" applyProtection="0"/>
    <xf numFmtId="178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180" fontId="1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1">
    <xf numFmtId="0" fontId="0" fillId="0" borderId="0" xfId="0"/>
    <xf numFmtId="171" fontId="23" fillId="0" borderId="0" xfId="10" applyNumberFormat="1" applyFont="1" applyFill="1" applyAlignment="1">
      <alignment vertical="center"/>
    </xf>
    <xf numFmtId="14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10" applyFont="1" applyFill="1" applyAlignment="1">
      <alignment horizontal="right" vertical="center"/>
    </xf>
    <xf numFmtId="164" fontId="22" fillId="0" borderId="0" xfId="10" applyFont="1" applyFill="1" applyBorder="1" applyAlignment="1">
      <alignment vertical="center"/>
    </xf>
    <xf numFmtId="14" fontId="22" fillId="0" borderId="0" xfId="0" applyNumberFormat="1" applyFont="1" applyFill="1" applyBorder="1" applyAlignment="1">
      <alignment horizontal="left" vertical="center"/>
    </xf>
    <xf numFmtId="164" fontId="24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Border="1" applyAlignment="1">
      <alignment horizontal="right" vertical="center" wrapText="1"/>
    </xf>
    <xf numFmtId="164" fontId="22" fillId="0" borderId="0" xfId="10" applyFont="1" applyFill="1" applyAlignment="1">
      <alignment vertical="center"/>
    </xf>
    <xf numFmtId="164" fontId="24" fillId="0" borderId="3" xfId="10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/>
    <xf numFmtId="164" fontId="22" fillId="0" borderId="0" xfId="10" applyFont="1" applyFill="1" applyBorder="1" applyAlignment="1">
      <alignment horizontal="center" vertical="center" wrapText="1"/>
    </xf>
    <xf numFmtId="164" fontId="22" fillId="0" borderId="0" xfId="10" applyFont="1" applyFill="1" applyAlignment="1">
      <alignment horizontal="right" vertical="center" wrapText="1"/>
    </xf>
    <xf numFmtId="164" fontId="16" fillId="0" borderId="0" xfId="1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4" fontId="22" fillId="0" borderId="0" xfId="0" applyNumberFormat="1" applyFont="1" applyFill="1" applyAlignment="1">
      <alignment vertical="center"/>
    </xf>
    <xf numFmtId="4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Border="1" applyAlignment="1">
      <alignment horizontal="right" vertical="center" wrapText="1"/>
    </xf>
    <xf numFmtId="164" fontId="24" fillId="0" borderId="13" xfId="10" applyFont="1" applyFill="1" applyBorder="1" applyAlignment="1">
      <alignment horizontal="right" vertical="center" wrapText="1"/>
    </xf>
    <xf numFmtId="164" fontId="31" fillId="0" borderId="0" xfId="1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164" fontId="22" fillId="0" borderId="0" xfId="0" applyNumberFormat="1" applyFont="1" applyFill="1" applyBorder="1" applyAlignment="1">
      <alignment horizontal="left" vertical="center"/>
    </xf>
    <xf numFmtId="164" fontId="22" fillId="0" borderId="0" xfId="10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applyFont="1" applyFill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164" fontId="24" fillId="0" borderId="2" xfId="1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4" fontId="24" fillId="0" borderId="0" xfId="10" applyFont="1" applyFill="1" applyBorder="1" applyAlignment="1">
      <alignment horizontal="center" vertical="center" wrapText="1"/>
    </xf>
    <xf numFmtId="4" fontId="22" fillId="0" borderId="0" xfId="10" applyNumberFormat="1" applyFont="1" applyFill="1" applyBorder="1" applyAlignment="1">
      <alignment horizontal="right" vertical="center" wrapText="1"/>
    </xf>
    <xf numFmtId="3" fontId="22" fillId="0" borderId="0" xfId="10" applyNumberFormat="1" applyFont="1" applyFill="1" applyBorder="1" applyAlignment="1">
      <alignment horizontal="right" vertical="center" wrapText="1"/>
    </xf>
    <xf numFmtId="171" fontId="22" fillId="0" borderId="0" xfId="1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horizontal="right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4" fontId="24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171" fontId="24" fillId="0" borderId="13" xfId="1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4" fontId="16" fillId="0" borderId="0" xfId="1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73" fontId="23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4" fontId="18" fillId="0" borderId="0" xfId="1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70" fontId="18" fillId="0" borderId="0" xfId="1" applyNumberFormat="1" applyFont="1" applyFill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170" fontId="22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4" fontId="22" fillId="0" borderId="0" xfId="1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right" vertical="center" wrapText="1"/>
    </xf>
    <xf numFmtId="4" fontId="22" fillId="0" borderId="0" xfId="1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6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3" fontId="31" fillId="0" borderId="0" xfId="0" applyNumberFormat="1" applyFont="1" applyFill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70" fontId="27" fillId="0" borderId="0" xfId="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164" fontId="62" fillId="0" borderId="0" xfId="10" applyFont="1" applyFill="1" applyAlignment="1">
      <alignment horizontal="right" vertical="center"/>
    </xf>
  </cellXfs>
  <cellStyles count="3819">
    <cellStyle name="          _x000d__x000a_386grabber=VGA.3GR_x000d__x000a_ 10" xfId="3538" xr:uid="{677DE871-D94D-48A1-894D-04488F857079}"/>
    <cellStyle name="          _x000d__x000a_386grabber=VGA.3GR_x000d__x000a_ 11" xfId="3539" xr:uid="{23674BC3-C3F3-4CA1-9F07-DC814327F534}"/>
    <cellStyle name="          _x000d__x000a_386grabber=VGA.3GR_x000d__x000a_ 2" xfId="3540" xr:uid="{3F98FD71-D713-4B3C-90A1-454EA70EEAC1}"/>
    <cellStyle name="20% - Énfasis1" xfId="93" builtinId="30" customBuiltin="1"/>
    <cellStyle name="20% - Énfasis1 2" xfId="728" xr:uid="{2E1F7413-94A4-4A7C-95CF-F2DEA373B4FE}"/>
    <cellStyle name="20% - Énfasis1 2 2" xfId="1759" xr:uid="{D231185F-38B8-4865-9354-466CEF1D80D4}"/>
    <cellStyle name="20% - Énfasis1 2 3" xfId="2790" xr:uid="{5CDB9678-7B43-4183-AD70-881A3F4A0A3C}"/>
    <cellStyle name="20% - Énfasis1 3" xfId="1170" xr:uid="{74693C3B-BC38-4C60-8774-9CA300156E99}"/>
    <cellStyle name="20% - Énfasis1 4" xfId="2201" xr:uid="{16579DBD-6F79-4DF4-897B-15079E4699B1}"/>
    <cellStyle name="20% - Énfasis2" xfId="97" builtinId="34" customBuiltin="1"/>
    <cellStyle name="20% - Énfasis2 2" xfId="731" xr:uid="{C3DBF6B1-7F1A-4EE3-B1B7-EE266B280FDA}"/>
    <cellStyle name="20% - Énfasis2 2 2" xfId="1762" xr:uid="{22507093-03EE-47DA-A93A-23E5455103CB}"/>
    <cellStyle name="20% - Énfasis2 2 3" xfId="2793" xr:uid="{5C92E8E0-2C33-4263-B880-8A5191FE550E}"/>
    <cellStyle name="20% - Énfasis2 3" xfId="1173" xr:uid="{5252C402-7E4A-4C79-A51F-C301CA7EB7D4}"/>
    <cellStyle name="20% - Énfasis2 4" xfId="2204" xr:uid="{9D1F4ACF-2B6A-464E-9CEE-70754EE4D910}"/>
    <cellStyle name="20% - Énfasis3" xfId="101" builtinId="38" customBuiltin="1"/>
    <cellStyle name="20% - Énfasis3 2" xfId="734" xr:uid="{36CB46D1-223A-4DB0-A5EC-20E646F26744}"/>
    <cellStyle name="20% - Énfasis3 2 2" xfId="1765" xr:uid="{A18CB0C3-5FF7-49D0-ACF5-AE9508293885}"/>
    <cellStyle name="20% - Énfasis3 2 3" xfId="2796" xr:uid="{6628B6DF-3FED-4750-A476-244132E9B161}"/>
    <cellStyle name="20% - Énfasis3 3" xfId="1176" xr:uid="{B2767807-53DA-4277-A09A-296DDCCCC585}"/>
    <cellStyle name="20% - Énfasis3 4" xfId="2207" xr:uid="{1E2DF1C8-97EB-4828-87CA-7014AE208625}"/>
    <cellStyle name="20% - Énfasis4" xfId="105" builtinId="42" customBuiltin="1"/>
    <cellStyle name="20% - Énfasis4 2" xfId="737" xr:uid="{DD5AF871-B5EF-41E6-B9AF-ED2367D4C947}"/>
    <cellStyle name="20% - Énfasis4 2 2" xfId="1768" xr:uid="{5CD3840B-E66C-4ADE-8B5A-56519FE03D69}"/>
    <cellStyle name="20% - Énfasis4 2 3" xfId="2799" xr:uid="{CF82DC99-0826-4D9E-878F-ACD8A6A86DFB}"/>
    <cellStyle name="20% - Énfasis4 3" xfId="1179" xr:uid="{09F56C98-28F2-411F-96D6-64756C45FF4B}"/>
    <cellStyle name="20% - Énfasis4 4" xfId="2210" xr:uid="{757ADDEC-C16C-4054-B7ED-A8768765B38A}"/>
    <cellStyle name="20% - Énfasis5" xfId="109" builtinId="46" customBuiltin="1"/>
    <cellStyle name="20% - Énfasis5 2" xfId="740" xr:uid="{F5C4E651-6327-4AC6-B85E-A327D260C785}"/>
    <cellStyle name="20% - Énfasis5 2 2" xfId="1771" xr:uid="{BDB2182C-30DA-4964-ACFE-4A3AFD54C0CF}"/>
    <cellStyle name="20% - Énfasis5 2 3" xfId="2802" xr:uid="{DB549E28-9BB5-45ED-85AF-477D70D123D1}"/>
    <cellStyle name="20% - Énfasis5 3" xfId="1182" xr:uid="{D4ABD815-E976-4A12-A383-BE5AD61ECFA4}"/>
    <cellStyle name="20% - Énfasis5 4" xfId="2213" xr:uid="{6F27B57D-32DA-4C8B-9DB1-F4C2EA1AC174}"/>
    <cellStyle name="20% - Énfasis6" xfId="113" builtinId="50" customBuiltin="1"/>
    <cellStyle name="20% - Énfasis6 2" xfId="743" xr:uid="{97A13520-40B9-4859-8CE5-6C58F61F17BD}"/>
    <cellStyle name="20% - Énfasis6 2 2" xfId="1774" xr:uid="{90152EB9-7652-45BD-A41F-EDAE53B4ED10}"/>
    <cellStyle name="20% - Énfasis6 2 3" xfId="2805" xr:uid="{E0881970-5908-4D44-B7CE-6F466B5B1004}"/>
    <cellStyle name="20% - Énfasis6 3" xfId="1185" xr:uid="{D277C5E8-8C62-48C5-AB24-44E4CBAD23E7}"/>
    <cellStyle name="20% - Énfasis6 4" xfId="2216" xr:uid="{8DABD162-A4D2-4EC9-BF32-D233417EDC0D}"/>
    <cellStyle name="40% - Énfasis1" xfId="94" builtinId="31" customBuiltin="1"/>
    <cellStyle name="40% - Énfasis1 2" xfId="729" xr:uid="{2D6DA0AB-8F49-48B4-9997-5697A8A48ADA}"/>
    <cellStyle name="40% - Énfasis1 2 2" xfId="1760" xr:uid="{9C7A8560-9822-4FCD-B653-C58A715D180F}"/>
    <cellStyle name="40% - Énfasis1 2 3" xfId="2791" xr:uid="{03C8D2C1-845E-4C76-9147-79CAF5986635}"/>
    <cellStyle name="40% - Énfasis1 3" xfId="1171" xr:uid="{FE9A8FAD-3BE3-49AD-8660-86159B9FF9BE}"/>
    <cellStyle name="40% - Énfasis1 4" xfId="2202" xr:uid="{A53AFD8D-3B30-4B3E-8CC4-E8916CED19F2}"/>
    <cellStyle name="40% - Énfasis2" xfId="98" builtinId="35" customBuiltin="1"/>
    <cellStyle name="40% - Énfasis2 2" xfId="732" xr:uid="{DFE6EF50-A48C-46AC-9A90-0B82E03E37EE}"/>
    <cellStyle name="40% - Énfasis2 2 2" xfId="1763" xr:uid="{C4D1EAB8-B8FB-4591-8C83-A0006DA6BD4F}"/>
    <cellStyle name="40% - Énfasis2 2 3" xfId="2794" xr:uid="{DE834D89-60A2-40F1-ADE9-BE7F98AA55F3}"/>
    <cellStyle name="40% - Énfasis2 3" xfId="1174" xr:uid="{094E8045-505F-4D3A-B302-CABA8C596CE7}"/>
    <cellStyle name="40% - Énfasis2 4" xfId="2205" xr:uid="{83B687B4-4D7F-48A5-87D1-C84AF5966BA5}"/>
    <cellStyle name="40% - Énfasis3" xfId="102" builtinId="39" customBuiltin="1"/>
    <cellStyle name="40% - Énfasis3 2" xfId="735" xr:uid="{EBDD219C-158F-4E39-8688-89FDE81B5E5F}"/>
    <cellStyle name="40% - Énfasis3 2 2" xfId="1766" xr:uid="{44043E34-84A7-4708-B38B-AFD97814CF58}"/>
    <cellStyle name="40% - Énfasis3 2 3" xfId="2797" xr:uid="{D37643E7-57AE-4E35-8AAC-098016A5012E}"/>
    <cellStyle name="40% - Énfasis3 3" xfId="1177" xr:uid="{C66E9356-7CEC-47C2-93F2-EA2D189C474A}"/>
    <cellStyle name="40% - Énfasis3 4" xfId="2208" xr:uid="{A9B94D42-B067-4C3B-B26E-30713A40617D}"/>
    <cellStyle name="40% - Énfasis4" xfId="106" builtinId="43" customBuiltin="1"/>
    <cellStyle name="40% - Énfasis4 2" xfId="738" xr:uid="{3E87ACB6-75E1-43D2-82E8-2F386AEFF110}"/>
    <cellStyle name="40% - Énfasis4 2 2" xfId="1769" xr:uid="{1C361CC8-04E0-45D2-995E-699FD94286C8}"/>
    <cellStyle name="40% - Énfasis4 2 3" xfId="2800" xr:uid="{110808B4-7848-45A2-8491-BFC527DEBB35}"/>
    <cellStyle name="40% - Énfasis4 3" xfId="1180" xr:uid="{FA59B65D-1E4B-455E-97F3-8A8C724AFA5E}"/>
    <cellStyle name="40% - Énfasis4 4" xfId="2211" xr:uid="{3C18C0F3-7E20-44BA-9515-7F31649AB857}"/>
    <cellStyle name="40% - Énfasis5" xfId="110" builtinId="47" customBuiltin="1"/>
    <cellStyle name="40% - Énfasis5 2" xfId="741" xr:uid="{58474825-A5F7-4F08-8A61-8DC66F1A8165}"/>
    <cellStyle name="40% - Énfasis5 2 2" xfId="1772" xr:uid="{2FC10328-4E21-456F-9D2E-F890C08E66E9}"/>
    <cellStyle name="40% - Énfasis5 2 3" xfId="2803" xr:uid="{A782A564-1201-40B6-A9DA-ECF20C48C227}"/>
    <cellStyle name="40% - Énfasis5 3" xfId="1183" xr:uid="{2C892614-8435-4DA8-8BBD-0B4ECDFF3455}"/>
    <cellStyle name="40% - Énfasis5 4" xfId="2214" xr:uid="{42291FCC-8F58-4CA4-8D4C-6200420E23EB}"/>
    <cellStyle name="40% - Énfasis6" xfId="114" builtinId="51" customBuiltin="1"/>
    <cellStyle name="40% - Énfasis6 2" xfId="744" xr:uid="{FA597668-5A9D-4E80-A443-5513BBCA9EBF}"/>
    <cellStyle name="40% - Énfasis6 2 2" xfId="1775" xr:uid="{95B1BCF5-9044-4843-B10D-CFDDB31C14B1}"/>
    <cellStyle name="40% - Énfasis6 2 3" xfId="2806" xr:uid="{9C8E4D29-290C-49E1-B43D-02434AA4B260}"/>
    <cellStyle name="40% - Énfasis6 3" xfId="1186" xr:uid="{5FABB5FE-DCF2-46A2-A93E-684FAA1E4039}"/>
    <cellStyle name="40% - Énfasis6 4" xfId="2217" xr:uid="{39669DF2-7547-4BA0-A9FF-1DBE97F4FDBB}"/>
    <cellStyle name="60% - Énfasis1" xfId="95" builtinId="32" customBuiltin="1"/>
    <cellStyle name="60% - Énfasis1 2" xfId="730" xr:uid="{ED331DE2-0A13-402A-9AB2-2A3232A7A35C}"/>
    <cellStyle name="60% - Énfasis1 2 2" xfId="1761" xr:uid="{EB368E11-C4B7-466E-83E9-6B29DBF18DD8}"/>
    <cellStyle name="60% - Énfasis1 2 3" xfId="2792" xr:uid="{48A18697-859F-4DE2-BD1E-59C77C66408F}"/>
    <cellStyle name="60% - Énfasis1 3" xfId="1172" xr:uid="{D60486F7-590B-414D-B191-C6404F64FE90}"/>
    <cellStyle name="60% - Énfasis1 4" xfId="2203" xr:uid="{99A5327F-4F3D-4D83-B025-014284AB7ADD}"/>
    <cellStyle name="60% - Énfasis2" xfId="99" builtinId="36" customBuiltin="1"/>
    <cellStyle name="60% - Énfasis2 2" xfId="733" xr:uid="{EABAFA17-0D2F-4482-B7AC-EABB70870132}"/>
    <cellStyle name="60% - Énfasis2 2 2" xfId="1764" xr:uid="{A574A481-021A-4D23-BD65-B5A4C296F87C}"/>
    <cellStyle name="60% - Énfasis2 2 3" xfId="2795" xr:uid="{88F3300C-4D81-4A9C-B431-1F655CFD56BA}"/>
    <cellStyle name="60% - Énfasis2 3" xfId="1175" xr:uid="{5073BCDB-905D-4FFE-AEF0-03059B1E80A9}"/>
    <cellStyle name="60% - Énfasis2 4" xfId="2206" xr:uid="{0174F243-A533-4B60-B995-42081DAF5720}"/>
    <cellStyle name="60% - Énfasis3" xfId="103" builtinId="40" customBuiltin="1"/>
    <cellStyle name="60% - Énfasis3 2" xfId="736" xr:uid="{A4771E3A-37B1-4B57-AC23-1F4E8A53B8B4}"/>
    <cellStyle name="60% - Énfasis3 2 2" xfId="1767" xr:uid="{D1835F46-4101-48D9-B616-03E567729369}"/>
    <cellStyle name="60% - Énfasis3 2 3" xfId="2798" xr:uid="{AA08E5B2-C2B4-4CB2-B78D-F11B670A5865}"/>
    <cellStyle name="60% - Énfasis3 3" xfId="1178" xr:uid="{F9C29EEC-F702-4B81-8D5E-4F822DD936FF}"/>
    <cellStyle name="60% - Énfasis3 4" xfId="2209" xr:uid="{D814A810-04F9-470E-8C13-CA3B25F07E25}"/>
    <cellStyle name="60% - Énfasis4" xfId="107" builtinId="44" customBuiltin="1"/>
    <cellStyle name="60% - Énfasis4 2" xfId="739" xr:uid="{FBA052F1-E28A-4901-B3AA-AFCF508DD9C5}"/>
    <cellStyle name="60% - Énfasis4 2 2" xfId="1770" xr:uid="{8B414FB4-3376-4F56-9EE5-CA09EB14884A}"/>
    <cellStyle name="60% - Énfasis4 2 3" xfId="2801" xr:uid="{ADD19120-1458-4014-8F9E-C0CFC81BAD60}"/>
    <cellStyle name="60% - Énfasis4 3" xfId="1181" xr:uid="{39DEA82B-4F0A-4D97-BB87-6A88FCD7520C}"/>
    <cellStyle name="60% - Énfasis4 4" xfId="2212" xr:uid="{0840CCFA-1BDD-4C90-A80D-26DF24E5CC9A}"/>
    <cellStyle name="60% - Énfasis5" xfId="111" builtinId="48" customBuiltin="1"/>
    <cellStyle name="60% - Énfasis5 2" xfId="742" xr:uid="{F4E5E81B-431E-4D72-87CB-CAD05013BD3C}"/>
    <cellStyle name="60% - Énfasis5 2 2" xfId="1773" xr:uid="{8BE1F132-0BA9-4207-97FA-E0888D285BA5}"/>
    <cellStyle name="60% - Énfasis5 2 3" xfId="2804" xr:uid="{3DC97DB7-F87F-4F6D-88CD-F04A58234D97}"/>
    <cellStyle name="60% - Énfasis5 3" xfId="1184" xr:uid="{D9FB80DA-0BA0-4410-BAD5-FBCEE05EEBFC}"/>
    <cellStyle name="60% - Énfasis5 4" xfId="2215" xr:uid="{41F4328F-75F8-4364-9ABB-121BA25CFAFD}"/>
    <cellStyle name="60% - Énfasis6" xfId="115" builtinId="52" customBuiltin="1"/>
    <cellStyle name="60% - Énfasis6 2" xfId="745" xr:uid="{0A779D52-8697-445B-9C3A-37D560B9D927}"/>
    <cellStyle name="60% - Énfasis6 2 2" xfId="1776" xr:uid="{CC19855A-0C90-45CE-9A58-4CED9D95CDE4}"/>
    <cellStyle name="60% - Énfasis6 2 3" xfId="2807" xr:uid="{53DA8A92-9F18-4B82-9799-E19F6F35FCD2}"/>
    <cellStyle name="60% - Énfasis6 3" xfId="1187" xr:uid="{F305F4CC-74A3-4260-A97B-9066CD0DF4EE}"/>
    <cellStyle name="60% - Énfasis6 4" xfId="2218" xr:uid="{B84246A4-A184-4640-A10B-1A1376CB5F99}"/>
    <cellStyle name="Bueno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Comma" xfId="309" xr:uid="{54DEA02D-BF14-4456-958B-2B8779869BE2}"/>
    <cellStyle name="Comma 2" xfId="382" xr:uid="{6CA0D8DC-F2BD-4FB6-B5EE-DE2B2F116105}"/>
    <cellStyle name="Comma 2 2" xfId="510" xr:uid="{0EEE66D1-9F78-46BF-AD02-04DDAEF5AA48}"/>
    <cellStyle name="Comma 2 2 2" xfId="1127" xr:uid="{931C956A-066A-4C7D-8331-32FE2286C4D6}"/>
    <cellStyle name="Comma 2 2 2 2" xfId="2158" xr:uid="{245136B8-6A5D-46A4-8E4A-C120302AEAEB}"/>
    <cellStyle name="Comma 2 2 2 3" xfId="3189" xr:uid="{4E945F42-436B-4AA8-8392-F4CC613DEC91}"/>
    <cellStyle name="Comma 2 2 3" xfId="1541" xr:uid="{464474D1-C59A-4D43-AF29-54013F8140A3}"/>
    <cellStyle name="Comma 2 2 4" xfId="2572" xr:uid="{770B7729-C7FF-454A-A5D0-08F991323748}"/>
    <cellStyle name="Comma 2 3" xfId="999" xr:uid="{EE009122-E42F-4007-8F70-4EE410A812B9}"/>
    <cellStyle name="Comma 2 3 2" xfId="2030" xr:uid="{D059A05A-03F8-46CF-AC85-3AC065E0E12E}"/>
    <cellStyle name="Comma 2 3 3" xfId="3061" xr:uid="{96F80E52-0D4A-437B-BFD0-F919B609153D}"/>
    <cellStyle name="Comma 2 4" xfId="875" xr:uid="{FBB0473C-F465-40FC-BF05-32011846B419}"/>
    <cellStyle name="Comma 2 4 2" xfId="1906" xr:uid="{F4BF8088-5DDB-469A-8964-A85FF0181499}"/>
    <cellStyle name="Comma 2 4 3" xfId="2937" xr:uid="{280466E3-06C4-4A6E-8A2A-3763A3FEE9CF}"/>
    <cellStyle name="Comma 2 5" xfId="1413" xr:uid="{7A35EB9C-7991-46AA-A661-ED6BAB0DF74D}"/>
    <cellStyle name="Comma 2 6" xfId="2444" xr:uid="{54D15CD6-7E40-4DC8-9D2C-DCD6163E56F2}"/>
    <cellStyle name="Comma 4 2" xfId="189" xr:uid="{1E240902-FEB2-439D-9B78-F8FDE7733326}"/>
    <cellStyle name="Comma 4 2 2" xfId="239" xr:uid="{A3C17F07-FF18-4277-A083-867F144BAD33}"/>
    <cellStyle name="Comma 4 2 2 2" xfId="277" xr:uid="{9230693C-5BD2-48C7-98FC-1E0A4AB14EFF}"/>
    <cellStyle name="Comma 4 2 2 2 2" xfId="434" xr:uid="{1C02650B-2426-43B0-B324-976B4B87449B}"/>
    <cellStyle name="Comma 4 2 2 2 2 2" xfId="1051" xr:uid="{C2B9FB12-4949-4DC2-BACB-033F60AC847D}"/>
    <cellStyle name="Comma 4 2 2 2 2 2 2" xfId="2082" xr:uid="{8F0EFDC2-95CD-4D23-8662-6A36CE15BF51}"/>
    <cellStyle name="Comma 4 2 2 2 2 2 3" xfId="3113" xr:uid="{325C9263-BEC5-432B-B67E-F847022CE202}"/>
    <cellStyle name="Comma 4 2 2 2 2 2 4" xfId="3753" xr:uid="{DA831A0E-D019-43A7-90E4-75984883390A}"/>
    <cellStyle name="Comma 4 2 2 2 2 3" xfId="802" xr:uid="{EF783125-3A6D-416E-840F-07C53298726D}"/>
    <cellStyle name="Comma 4 2 2 2 2 3 2" xfId="1833" xr:uid="{13B7D899-2B6C-41F0-9FF2-B00DDBB01721}"/>
    <cellStyle name="Comma 4 2 2 2 2 3 3" xfId="2864" xr:uid="{9CDBC3B5-9905-45DE-9264-B48A377E80CC}"/>
    <cellStyle name="Comma 4 2 2 2 2 4" xfId="1465" xr:uid="{35DEC0E0-4184-4151-B60A-8E3C98F5FCDD}"/>
    <cellStyle name="Comma 4 2 2 2 2 5" xfId="2496" xr:uid="{8E1D390A-41E3-432B-B0D8-764D8C8573B0}"/>
    <cellStyle name="Comma 4 2 2 2 2 6" xfId="3469" xr:uid="{841A2044-FA13-46AA-8654-F521F4FBD10D}"/>
    <cellStyle name="Comma 4 2 2 2 3" xfId="926" xr:uid="{5E8C3E6F-D066-48ED-A195-7CB67AE51288}"/>
    <cellStyle name="Comma 4 2 2 2 3 2" xfId="1957" xr:uid="{456DC333-2D75-46D2-A2E0-B9485A9442A6}"/>
    <cellStyle name="Comma 4 2 2 2 3 3" xfId="2988" xr:uid="{BEDC9724-79C9-40B1-BFF7-709FB7FF02BB}"/>
    <cellStyle name="Comma 4 2 2 2 3 4" xfId="3635" xr:uid="{B46FC904-D38B-4E47-987D-383A2101D384}"/>
    <cellStyle name="Comma 4 2 2 2 4" xfId="650" xr:uid="{4B331492-7CCB-45D5-BB9B-C16FF9285A12}"/>
    <cellStyle name="Comma 4 2 2 2 4 2" xfId="1681" xr:uid="{DC44C569-EE7E-4CA6-B4DB-2E5FD38FB52F}"/>
    <cellStyle name="Comma 4 2 2 2 4 3" xfId="2712" xr:uid="{9A4AD492-F1D1-4EAE-BC1C-D2616D54A2D9}"/>
    <cellStyle name="Comma 4 2 2 2 5" xfId="1327" xr:uid="{0BA9DE86-34F8-4493-A5B5-AC18BE8D937A}"/>
    <cellStyle name="Comma 4 2 2 2 6" xfId="2358" xr:uid="{14F554BB-71F1-44F1-99EB-5C5FA3F6116A}"/>
    <cellStyle name="Comma 4 2 2 2 7" xfId="3341" xr:uid="{CDD4C9C6-18E3-4F5F-9C43-8B3A8A27B536}"/>
    <cellStyle name="Comma 4 2 2 3" xfId="397" xr:uid="{01E5CBDB-E42D-41DC-BF10-E1A4122867F2}"/>
    <cellStyle name="Comma 4 2 2 3 2" xfId="1014" xr:uid="{72CB391F-80FF-4191-8AA6-D0ABDEAC8AAC}"/>
    <cellStyle name="Comma 4 2 2 3 2 2" xfId="2045" xr:uid="{7DE93A16-3275-4987-81BD-0F422AFEF91D}"/>
    <cellStyle name="Comma 4 2 2 3 2 3" xfId="3076" xr:uid="{19C6084B-FCE8-4B5A-9388-EE2C2D9EB208}"/>
    <cellStyle name="Comma 4 2 2 3 2 4" xfId="3716" xr:uid="{76D54A26-00A3-420D-8D27-083DCADB6C1F}"/>
    <cellStyle name="Comma 4 2 2 3 3" xfId="765" xr:uid="{0A0AA0CE-678A-481D-B9F3-BBE7E75325D3}"/>
    <cellStyle name="Comma 4 2 2 3 3 2" xfId="1796" xr:uid="{8BB1CEB0-F895-48EA-A5CC-5369F10F6229}"/>
    <cellStyle name="Comma 4 2 2 3 3 3" xfId="2827" xr:uid="{9DF1AF7C-BA7E-46AA-B219-A0C67F245932}"/>
    <cellStyle name="Comma 4 2 2 3 4" xfId="1428" xr:uid="{94F44353-A312-42E6-BD73-9DD04AD11B6E}"/>
    <cellStyle name="Comma 4 2 2 3 5" xfId="2459" xr:uid="{F324E8F1-114C-46E3-A20C-B1316590E91C}"/>
    <cellStyle name="Comma 4 2 2 3 6" xfId="3432" xr:uid="{D0003584-60FE-46E7-BC28-0F71F8639E1C}"/>
    <cellStyle name="Comma 4 2 2 4" xfId="889" xr:uid="{4F528125-82F6-4FD3-8B52-0AB4ECF24667}"/>
    <cellStyle name="Comma 4 2 2 4 2" xfId="1920" xr:uid="{6C36FD91-3A36-4967-80E5-63B624495199}"/>
    <cellStyle name="Comma 4 2 2 4 3" xfId="2951" xr:uid="{D19FDF74-6141-447C-86FC-F69991972E12}"/>
    <cellStyle name="Comma 4 2 2 4 4" xfId="3598" xr:uid="{ADF79412-D943-46F1-A82F-08AFCB396675}"/>
    <cellStyle name="Comma 4 2 2 5" xfId="613" xr:uid="{1ABBE554-472B-44E0-B0CE-1F073EB6F85F}"/>
    <cellStyle name="Comma 4 2 2 5 2" xfId="1644" xr:uid="{2D175333-B8B8-4A9C-8C0F-33AA6539C1A2}"/>
    <cellStyle name="Comma 4 2 2 5 3" xfId="2675" xr:uid="{F3E3DA0A-3BE0-40F3-A145-F71626F61ABA}"/>
    <cellStyle name="Comma 4 2 2 6" xfId="1290" xr:uid="{2294C2D9-A480-4D2A-A42E-2ADDDC5E6319}"/>
    <cellStyle name="Comma 4 2 2 7" xfId="2321" xr:uid="{44CE2090-6E91-431F-982E-5B6922FD0CED}"/>
    <cellStyle name="Comma 4 2 2 8" xfId="3304" xr:uid="{0C086927-287C-47B3-96EF-E006A921AA01}"/>
    <cellStyle name="Comma 4 2 3" xfId="259" xr:uid="{AED2AEB7-AA60-4B91-8196-A1122AE294F7}"/>
    <cellStyle name="Comma 4 2 3 2" xfId="416" xr:uid="{643AD025-C939-484B-ACCE-6438407DCB95}"/>
    <cellStyle name="Comma 4 2 3 2 2" xfId="1033" xr:uid="{74AF959D-E904-477D-B2E9-BE87C68A2821}"/>
    <cellStyle name="Comma 4 2 3 2 2 2" xfId="2064" xr:uid="{CC764291-EF39-4E10-B064-7EE0BA40C19A}"/>
    <cellStyle name="Comma 4 2 3 2 2 3" xfId="3095" xr:uid="{1947D113-6FAE-4DF4-A108-BB41850B937D}"/>
    <cellStyle name="Comma 4 2 3 2 2 4" xfId="3735" xr:uid="{FE95D508-41B7-4339-8E08-F6BB3D1DFC78}"/>
    <cellStyle name="Comma 4 2 3 2 3" xfId="784" xr:uid="{6DDECFB8-1ACF-4BC8-A9D1-AD2553283A65}"/>
    <cellStyle name="Comma 4 2 3 2 3 2" xfId="1815" xr:uid="{2EC7620A-70A6-4828-AF7D-2B60326F76F2}"/>
    <cellStyle name="Comma 4 2 3 2 3 3" xfId="2846" xr:uid="{1DCC43DC-1EBB-459D-922E-892CBCE18446}"/>
    <cellStyle name="Comma 4 2 3 2 4" xfId="1447" xr:uid="{E28AC36D-ED45-42E4-9D97-2F551051F340}"/>
    <cellStyle name="Comma 4 2 3 2 5" xfId="2478" xr:uid="{5A64D611-17FB-462E-B7D8-7CE4081C24B0}"/>
    <cellStyle name="Comma 4 2 3 2 6" xfId="3451" xr:uid="{5E098EED-4BAA-48E7-8641-A8ED9A9E1BA6}"/>
    <cellStyle name="Comma 4 2 3 3" xfId="908" xr:uid="{712429D0-56A9-4011-BFCD-9A97E439A359}"/>
    <cellStyle name="Comma 4 2 3 3 2" xfId="1939" xr:uid="{8A90A3D6-F936-45CE-81C3-529A84714735}"/>
    <cellStyle name="Comma 4 2 3 3 3" xfId="2970" xr:uid="{5434C1EA-6F18-4BC0-B59D-B7D4E2E82337}"/>
    <cellStyle name="Comma 4 2 3 3 4" xfId="3617" xr:uid="{4820C2A8-5873-4E65-BE7C-191F4C22EAB3}"/>
    <cellStyle name="Comma 4 2 3 4" xfId="632" xr:uid="{6D2CC77C-7305-46DE-9B5E-5242F5D3FB9D}"/>
    <cellStyle name="Comma 4 2 3 4 2" xfId="1663" xr:uid="{8CF46E7E-7456-4A48-A5B1-D857D7E000E5}"/>
    <cellStyle name="Comma 4 2 3 4 3" xfId="2694" xr:uid="{0BB6F8B4-B25D-4D5D-AD3A-1857AB0A6352}"/>
    <cellStyle name="Comma 4 2 3 5" xfId="1309" xr:uid="{F33D877B-A6A6-4016-959A-E61922C71C68}"/>
    <cellStyle name="Comma 4 2 3 6" xfId="2340" xr:uid="{2F30AB20-DA2B-49BE-BCAB-36EADADA4354}"/>
    <cellStyle name="Comma 4 2 3 7" xfId="3323" xr:uid="{11D2EF9C-047B-4220-9C24-3A46008CC9A4}"/>
    <cellStyle name="Comma 4 2 4" xfId="318" xr:uid="{D096BF8D-7C9C-486E-9D57-7ED630464352}"/>
    <cellStyle name="Comma 4 2 4 2" xfId="458" xr:uid="{76E535AF-3A95-4ECF-9D4E-E574978EFEAE}"/>
    <cellStyle name="Comma 4 2 4 2 2" xfId="1075" xr:uid="{1111ED8D-69FD-44E0-AFC5-27F47516E7E2}"/>
    <cellStyle name="Comma 4 2 4 2 2 2" xfId="2106" xr:uid="{DA0158C2-1DAA-409C-A52F-2513763017B4}"/>
    <cellStyle name="Comma 4 2 4 2 2 3" xfId="3137" xr:uid="{D11B3B2D-B96F-479C-95CF-4722C5E98CAB}"/>
    <cellStyle name="Comma 4 2 4 2 2 4" xfId="3776" xr:uid="{C8961791-2CF3-437C-AA60-84C1CE5CC493}"/>
    <cellStyle name="Comma 4 2 4 2 3" xfId="825" xr:uid="{D6D0DCB5-99D0-422A-833F-0B00CED391A2}"/>
    <cellStyle name="Comma 4 2 4 2 3 2" xfId="1856" xr:uid="{AB4BAF4D-FD5A-423C-AA44-58B63C70E3E4}"/>
    <cellStyle name="Comma 4 2 4 2 3 3" xfId="2887" xr:uid="{FF036520-8D6E-4838-8393-D159F58ECB35}"/>
    <cellStyle name="Comma 4 2 4 2 4" xfId="1489" xr:uid="{17691557-2885-420C-87BB-5D7E6B815634}"/>
    <cellStyle name="Comma 4 2 4 2 5" xfId="2520" xr:uid="{91AE13D6-24CA-4F1E-9609-96D0160345E3}"/>
    <cellStyle name="Comma 4 2 4 2 6" xfId="3492" xr:uid="{F930ECF0-31DA-45D4-AB4D-58841408025D}"/>
    <cellStyle name="Comma 4 2 4 3" xfId="949" xr:uid="{89DB8257-9569-4B4E-BF14-01BF58589224}"/>
    <cellStyle name="Comma 4 2 4 3 2" xfId="1980" xr:uid="{DC24F4E9-3E41-44B7-BC34-A29DE36F6018}"/>
    <cellStyle name="Comma 4 2 4 3 3" xfId="3011" xr:uid="{5B28B7D4-BE2E-435F-AE59-36D8B24A0E6B}"/>
    <cellStyle name="Comma 4 2 4 3 4" xfId="3660" xr:uid="{D14C614C-10EE-4BB6-BF1C-79037A3F4C39}"/>
    <cellStyle name="Comma 4 2 4 4" xfId="680" xr:uid="{4C82C5B2-DCC5-4318-B27F-08AC2F242A31}"/>
    <cellStyle name="Comma 4 2 4 4 2" xfId="1711" xr:uid="{A59952FE-222A-41CC-BB00-9A6A113BE23A}"/>
    <cellStyle name="Comma 4 2 4 4 3" xfId="2742" xr:uid="{6D9568A0-8982-4211-BDFF-30C0BA2A015C}"/>
    <cellStyle name="Comma 4 2 4 5" xfId="1357" xr:uid="{88C338CA-1D27-4867-A98C-4EA417484071}"/>
    <cellStyle name="Comma 4 2 4 6" xfId="2388" xr:uid="{B38DFC7F-BE5E-4421-B085-625AE1B7310C}"/>
    <cellStyle name="Comma 4 2 4 7" xfId="3372" xr:uid="{BA9F9098-6535-4689-9D3F-F8A0CF75D5F2}"/>
    <cellStyle name="Comma 4 2 5" xfId="353" xr:uid="{606EFAC6-E7E6-4F3E-BF95-3B091A00A860}"/>
    <cellStyle name="Comma 4 2 5 2" xfId="489" xr:uid="{4A8A3DE9-AB61-4B04-9576-D229CAD510DA}"/>
    <cellStyle name="Comma 4 2 5 2 2" xfId="1106" xr:uid="{CED59ADE-EB7E-429C-A107-520A060EF94A}"/>
    <cellStyle name="Comma 4 2 5 2 2 2" xfId="2137" xr:uid="{FC41C151-10E8-4B89-A8E4-75761FCA94D1}"/>
    <cellStyle name="Comma 4 2 5 2 2 3" xfId="3168" xr:uid="{003EEC30-D8DA-45F5-9F72-65D913134E9F}"/>
    <cellStyle name="Comma 4 2 5 2 2 4" xfId="3806" xr:uid="{91CB819F-C7E5-46CE-8966-BAC929141827}"/>
    <cellStyle name="Comma 4 2 5 2 3" xfId="855" xr:uid="{5D37E9D9-073C-4637-A19B-BD39B9DB4F9D}"/>
    <cellStyle name="Comma 4 2 5 2 3 2" xfId="1886" xr:uid="{600A2AD9-1CBF-4329-B6EC-1712F7D2020B}"/>
    <cellStyle name="Comma 4 2 5 2 3 3" xfId="2917" xr:uid="{FA3CFE26-C4C0-4738-8B1F-1A28E3A6345A}"/>
    <cellStyle name="Comma 4 2 5 2 4" xfId="1520" xr:uid="{A7197342-5619-497C-802A-BA652099C0E1}"/>
    <cellStyle name="Comma 4 2 5 2 5" xfId="2551" xr:uid="{5E5E8FC7-9FFB-48B2-B968-30F638079B56}"/>
    <cellStyle name="Comma 4 2 5 2 6" xfId="3522" xr:uid="{AB2F4CED-5FFA-48EB-9259-8250C2739F72}"/>
    <cellStyle name="Comma 4 2 5 3" xfId="979" xr:uid="{8980816E-05E2-4138-A8CD-F500A0A662FF}"/>
    <cellStyle name="Comma 4 2 5 3 2" xfId="2010" xr:uid="{B6FE136E-5827-42AE-B4F4-F097B84D8F5A}"/>
    <cellStyle name="Comma 4 2 5 3 3" xfId="3041" xr:uid="{2B7106E1-318A-44DB-B3E9-9FE801F7BCDE}"/>
    <cellStyle name="Comma 4 2 5 3 4" xfId="3690" xr:uid="{4CA9312C-2938-4E6B-982B-F1385CBF53FB}"/>
    <cellStyle name="Comma 4 2 5 4" xfId="714" xr:uid="{F6B060A2-F96D-48FC-89E4-CCA82D4E0C2E}"/>
    <cellStyle name="Comma 4 2 5 4 2" xfId="1745" xr:uid="{8554DA7E-69BA-4D76-A611-2AA2095AE3AC}"/>
    <cellStyle name="Comma 4 2 5 4 3" xfId="2776" xr:uid="{8F2D93D1-4A2D-4DA7-A061-674514E4BBAD}"/>
    <cellStyle name="Comma 4 2 5 5" xfId="1391" xr:uid="{D71C2DB8-B402-415D-B593-564D5C177C67}"/>
    <cellStyle name="Comma 4 2 5 6" xfId="2422" xr:uid="{A70BF4E2-18D3-49F9-862F-E23F52FE9A33}"/>
    <cellStyle name="Comma 4 2 5 7" xfId="3406" xr:uid="{4F09E8DF-C37A-488C-B67E-45F036B06A72}"/>
    <cellStyle name="Comma 4 2 6" xfId="1257" xr:uid="{0A76BC5E-BAD5-4C26-8961-E4850ECCFE36}"/>
    <cellStyle name="Comma 4 2 6 2" xfId="3574" xr:uid="{D49F3D08-9F34-402D-AE45-1AE5F11ECF67}"/>
    <cellStyle name="Comma 4 2 6 3" xfId="3273" xr:uid="{5F5AC233-B174-4048-9888-464C5BF07953}"/>
    <cellStyle name="Comma 4 2 7" xfId="2288" xr:uid="{A34822A7-6DB0-446A-B3DD-937D0D85551E}"/>
    <cellStyle name="Comma 4 2 7 2" xfId="3562" xr:uid="{266D6FF7-4D37-4D7B-BCA3-CEB6157B0B72}"/>
    <cellStyle name="Currency_HOJA DE TRABAJO" xfId="3541" xr:uid="{08BE897E-88D7-4A9E-B984-9477C261FC90}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Excel Built-in Normal" xfId="208" xr:uid="{AAF2F486-0B70-43E0-BCB4-2D53004A2E31}"/>
    <cellStyle name="Excel Built-in Normal 2" xfId="3272" xr:uid="{DC0BD16B-43BC-417B-BA80-FBFDE3F9C4E3}"/>
    <cellStyle name="Excel Built-in Normal 3" xfId="3581" xr:uid="{1B05DBDB-A6CB-4851-A53C-C502D02E0906}"/>
    <cellStyle name="Hipervínculo 2" xfId="368" xr:uid="{DA18FFAC-9749-4662-9A7C-2B3AD73A5A81}"/>
    <cellStyle name="Incorrecto" xfId="82" builtinId="27" customBuiltin="1"/>
    <cellStyle name="Incorrecto 2" xfId="5" xr:uid="{00000000-0005-0000-0000-000000000000}"/>
    <cellStyle name="Incorrecto 3" xfId="43" xr:uid="{00000000-0005-0000-0000-000001000000}"/>
    <cellStyle name="Millares" xfId="1" builtinId="3"/>
    <cellStyle name="Millares [0]" xfId="10" builtinId="6"/>
    <cellStyle name="Millares [0] 10" xfId="334" xr:uid="{46B7EEC3-2B27-4241-B633-7915127386C0}"/>
    <cellStyle name="Millares [0] 10 2" xfId="474" xr:uid="{9BCAF974-EE4B-4DEA-B8F9-43F7D0C267AE}"/>
    <cellStyle name="Millares [0] 10 2 2" xfId="1091" xr:uid="{39C72CFC-E779-42A6-AD2A-56272281B93B}"/>
    <cellStyle name="Millares [0] 10 2 2 2" xfId="2122" xr:uid="{FFB44206-D484-4AE6-915E-A801E2FA8573}"/>
    <cellStyle name="Millares [0] 10 2 2 3" xfId="3153" xr:uid="{AD4657F6-8CBA-454A-8703-CCA6841063CD}"/>
    <cellStyle name="Millares [0] 10 2 2 4" xfId="3792" xr:uid="{D8A333E6-47F6-4DA6-A4D1-FA3A49458803}"/>
    <cellStyle name="Millares [0] 10 2 3" xfId="841" xr:uid="{25C960B7-1BCC-4132-986E-34F3F702486B}"/>
    <cellStyle name="Millares [0] 10 2 3 2" xfId="1872" xr:uid="{462E705C-EB23-45D5-B02E-ACCB35CE2EB6}"/>
    <cellStyle name="Millares [0] 10 2 3 3" xfId="2903" xr:uid="{E0CD0F74-25B4-40EB-B75B-6365081EE241}"/>
    <cellStyle name="Millares [0] 10 2 4" xfId="1505" xr:uid="{2B60A4D8-F9B1-44BD-B5E6-79E22026EBB5}"/>
    <cellStyle name="Millares [0] 10 2 5" xfId="2536" xr:uid="{3393B945-83F0-4E1E-9E21-F7E9883E8240}"/>
    <cellStyle name="Millares [0] 10 2 6" xfId="3508" xr:uid="{90E377D0-65DE-4337-932D-F38D3643C7A5}"/>
    <cellStyle name="Millares [0] 10 3" xfId="965" xr:uid="{083A108F-94CF-4A6B-B44C-4CEFA20F1CA4}"/>
    <cellStyle name="Millares [0] 10 3 2" xfId="1996" xr:uid="{CF1BF654-F73E-45B7-97AD-802D73633EB7}"/>
    <cellStyle name="Millares [0] 10 3 3" xfId="3027" xr:uid="{90497267-2E2E-42B7-8EEE-733E73138531}"/>
    <cellStyle name="Millares [0] 10 3 4" xfId="3676" xr:uid="{D0985854-B87C-483D-9287-B8BCCB5A1607}"/>
    <cellStyle name="Millares [0] 10 4" xfId="696" xr:uid="{84C9B9E6-D80D-4526-BF7C-E85F34235667}"/>
    <cellStyle name="Millares [0] 10 4 2" xfId="1727" xr:uid="{7FA6766C-7404-43C4-BE37-086204020E46}"/>
    <cellStyle name="Millares [0] 10 4 3" xfId="2758" xr:uid="{9E268B02-DB9D-4B53-A4FB-601BE4FD8D36}"/>
    <cellStyle name="Millares [0] 10 5" xfId="1373" xr:uid="{AFD957B0-9219-4AD2-BF41-AF2EE3C6D597}"/>
    <cellStyle name="Millares [0] 10 6" xfId="2404" xr:uid="{3167226E-EE8A-4112-8ED3-5DB7435E7099}"/>
    <cellStyle name="Millares [0] 10 7" xfId="3388" xr:uid="{D6F37351-734D-4017-9DDA-F410131F55FF}"/>
    <cellStyle name="Millares [0] 11" xfId="340" xr:uid="{F21C7731-DBC1-4749-989D-2DB8EF64A6AB}"/>
    <cellStyle name="Millares [0] 11 2" xfId="480" xr:uid="{D70F3CC5-0160-4BCC-B361-7A909BE4CCAB}"/>
    <cellStyle name="Millares [0] 11 2 2" xfId="1097" xr:uid="{03F9096C-AAEA-447F-B78B-3FC20C2230BE}"/>
    <cellStyle name="Millares [0] 11 2 2 2" xfId="2128" xr:uid="{D806F35A-3B8E-4470-BD91-D98D538A9432}"/>
    <cellStyle name="Millares [0] 11 2 2 3" xfId="3159" xr:uid="{9AFE62DA-D5B4-48F9-A59A-F858F06817CC}"/>
    <cellStyle name="Millares [0] 11 2 2 4" xfId="3798" xr:uid="{5757FF47-6ADD-4FAC-A0C7-3317CA822EEB}"/>
    <cellStyle name="Millares [0] 11 2 3" xfId="847" xr:uid="{0E0C69B4-F4C7-49C5-9079-751353AA8370}"/>
    <cellStyle name="Millares [0] 11 2 3 2" xfId="1878" xr:uid="{966484CE-BCE1-4890-9EA0-DF4627DC9B65}"/>
    <cellStyle name="Millares [0] 11 2 3 3" xfId="2909" xr:uid="{2AF24715-F1FE-462E-B2C4-92E598BE5AED}"/>
    <cellStyle name="Millares [0] 11 2 4" xfId="1511" xr:uid="{1771F236-F173-4DCC-8C63-F545D83BEADD}"/>
    <cellStyle name="Millares [0] 11 2 5" xfId="2542" xr:uid="{F27CF062-7A25-4626-9671-1B2CBD8156D3}"/>
    <cellStyle name="Millares [0] 11 2 6" xfId="3514" xr:uid="{D868B91E-4446-4CA5-BF51-56C8526A65D0}"/>
    <cellStyle name="Millares [0] 11 3" xfId="971" xr:uid="{85A5BE67-46DF-40D1-B278-226F975B3BEF}"/>
    <cellStyle name="Millares [0] 11 3 2" xfId="2002" xr:uid="{A34F6C23-D1F6-4E59-8C8E-787303B43307}"/>
    <cellStyle name="Millares [0] 11 3 3" xfId="3033" xr:uid="{598C4163-3BC0-4572-B450-2EF4CC10AD54}"/>
    <cellStyle name="Millares [0] 11 3 4" xfId="3682" xr:uid="{A3309049-1D3D-4A77-B8FF-05D639EFA0AE}"/>
    <cellStyle name="Millares [0] 11 4" xfId="702" xr:uid="{D33514F7-BC4C-44B5-91CB-726E5001111D}"/>
    <cellStyle name="Millares [0] 11 4 2" xfId="1733" xr:uid="{9E2C933A-4710-4864-B873-67F61014FC46}"/>
    <cellStyle name="Millares [0] 11 4 3" xfId="2764" xr:uid="{A6CBDDA3-2EE5-4000-905E-D73E973896CD}"/>
    <cellStyle name="Millares [0] 11 5" xfId="1379" xr:uid="{BBC152EE-F271-48D6-9FEF-CA133B853281}"/>
    <cellStyle name="Millares [0] 11 6" xfId="2410" xr:uid="{B48A17C1-9212-4C35-B07B-53039683E7F6}"/>
    <cellStyle name="Millares [0] 11 7" xfId="3394" xr:uid="{71C81A8A-EDC3-45FB-8885-6B100099CD36}"/>
    <cellStyle name="Millares [0] 12" xfId="346" xr:uid="{56CAACFC-E01A-4D59-B03B-06C89CDBB8A4}"/>
    <cellStyle name="Millares [0] 12 2" xfId="482" xr:uid="{33225682-4F13-4E1F-8ACB-3D7860594F57}"/>
    <cellStyle name="Millares [0] 12 2 2" xfId="1099" xr:uid="{7AA8D4A1-0699-493C-BE42-32C3698E79DA}"/>
    <cellStyle name="Millares [0] 12 2 2 2" xfId="2130" xr:uid="{42A2B6EC-8337-4833-B11F-AE17A1F65EC7}"/>
    <cellStyle name="Millares [0] 12 2 2 3" xfId="3161" xr:uid="{52945AFF-9D1B-4422-9A4F-EE70D1195DDF}"/>
    <cellStyle name="Millares [0] 12 2 2 4" xfId="3799" xr:uid="{53AFA3B1-2D39-4749-814F-E46374EFF41F}"/>
    <cellStyle name="Millares [0] 12 2 3" xfId="848" xr:uid="{6C86712C-E69B-4808-80ED-842EADC30367}"/>
    <cellStyle name="Millares [0] 12 2 3 2" xfId="1879" xr:uid="{1328C302-90D5-400C-9899-4764932899E5}"/>
    <cellStyle name="Millares [0] 12 2 3 3" xfId="2910" xr:uid="{AB4AD6E3-D1E2-4ABE-8F27-A78A06A34D6D}"/>
    <cellStyle name="Millares [0] 12 2 4" xfId="1513" xr:uid="{765E1D7A-395B-4F7C-BCA7-54D22B0E07DA}"/>
    <cellStyle name="Millares [0] 12 2 5" xfId="2544" xr:uid="{A4E6D1CB-2C68-4829-9CE2-EC78995A43CB}"/>
    <cellStyle name="Millares [0] 12 2 6" xfId="3515" xr:uid="{364DF1DF-C1A3-4156-BE2F-047B0F60818F}"/>
    <cellStyle name="Millares [0] 12 3" xfId="972" xr:uid="{774BC2F3-1C2E-4004-BE9B-BE768B6593ED}"/>
    <cellStyle name="Millares [0] 12 3 2" xfId="2003" xr:uid="{EF6E1DAB-DBD6-4570-BFD7-7E5738A1CEA6}"/>
    <cellStyle name="Millares [0] 12 3 3" xfId="3034" xr:uid="{80CC5E4B-2E9E-4C8B-AEA9-103D68EC5B6B}"/>
    <cellStyle name="Millares [0] 12 3 4" xfId="3683" xr:uid="{44F1BC7D-54D1-48CA-A8A9-A1758D619CA5}"/>
    <cellStyle name="Millares [0] 12 4" xfId="707" xr:uid="{880488DE-56CD-48CC-B337-E91AEB447422}"/>
    <cellStyle name="Millares [0] 12 4 2" xfId="1738" xr:uid="{F387DA76-0A89-4EBD-B73C-E212B7A095BE}"/>
    <cellStyle name="Millares [0] 12 4 3" xfId="2769" xr:uid="{FCEC146A-8E57-4C08-AB24-48B84990F194}"/>
    <cellStyle name="Millares [0] 12 5" xfId="1384" xr:uid="{D091E7E5-27C4-4D14-A279-F679B7EBEBFF}"/>
    <cellStyle name="Millares [0] 12 6" xfId="2415" xr:uid="{05B63C74-077D-472A-B11F-25BA4086F81E}"/>
    <cellStyle name="Millares [0] 12 7" xfId="3399" xr:uid="{CD6E820D-DA7F-40C5-A8F5-3881F20269A6}"/>
    <cellStyle name="Millares [0] 13" xfId="374" xr:uid="{9CAA9D37-386E-4959-AD6D-16B9C5A2D3D5}"/>
    <cellStyle name="Millares [0] 13 2" xfId="505" xr:uid="{19DBD019-0708-407D-9485-297176F58E0B}"/>
    <cellStyle name="Millares [0] 13 2 2" xfId="1122" xr:uid="{907BDDF7-9DDC-4B8B-A773-2E54C169A564}"/>
    <cellStyle name="Millares [0] 13 2 2 2" xfId="2153" xr:uid="{4E6265DD-3AB5-4DDF-9C9E-C1654D9C60D9}"/>
    <cellStyle name="Millares [0] 13 2 2 3" xfId="3184" xr:uid="{4BAFA6CB-07A2-4C27-B927-B4F37A1F7110}"/>
    <cellStyle name="Millares [0] 13 2 3" xfId="870" xr:uid="{A1A5657F-0FC5-4215-837C-3C0CD788540A}"/>
    <cellStyle name="Millares [0] 13 2 3 2" xfId="1901" xr:uid="{CA096BB1-85BE-4AD5-B19B-9789FC014004}"/>
    <cellStyle name="Millares [0] 13 2 3 3" xfId="2932" xr:uid="{96B7C17B-AEB7-4989-9A4F-3241A1CEA01D}"/>
    <cellStyle name="Millares [0] 13 2 4" xfId="1536" xr:uid="{19E6C04D-91EB-42EB-835C-487D2F1DB6F7}"/>
    <cellStyle name="Millares [0] 13 2 5" xfId="2567" xr:uid="{30822E85-794F-4444-98C0-7EE7C5AE21ED}"/>
    <cellStyle name="Millares [0] 13 2 6" xfId="3570" xr:uid="{2C627F82-357F-4A1E-B1FC-F21B7DDA9F4F}"/>
    <cellStyle name="Millares [0] 13 3" xfId="994" xr:uid="{E209FBA5-7311-40E2-BA29-C113212D0517}"/>
    <cellStyle name="Millares [0] 13 3 2" xfId="2025" xr:uid="{CCF2919C-93C8-4174-800D-9BDDB41DBED3}"/>
    <cellStyle name="Millares [0] 13 3 3" xfId="3056" xr:uid="{79E7B9A3-FBCA-4ABB-907B-970E8E177239}"/>
    <cellStyle name="Millares [0] 13 4" xfId="748" xr:uid="{2E1D2888-D06C-4362-B213-A98C8694F963}"/>
    <cellStyle name="Millares [0] 13 4 2" xfId="1779" xr:uid="{8245D61A-613D-4857-99D1-A9ABEB8DC979}"/>
    <cellStyle name="Millares [0] 13 4 3" xfId="2810" xr:uid="{95ACC44F-22D9-498C-9CD0-5EA9E58ABB07}"/>
    <cellStyle name="Millares [0] 13 5" xfId="1408" xr:uid="{82EF5B2D-AAE4-4664-AD01-4DA50B0440F9}"/>
    <cellStyle name="Millares [0] 13 6" xfId="2439" xr:uid="{9096DF13-51B4-488D-9060-E4BC4B3C3542}"/>
    <cellStyle name="Millares [0] 13 7" xfId="3268" xr:uid="{D36EE2F2-5E32-4C4D-BEC7-FE8FC7CF49A9}"/>
    <cellStyle name="Millares [0] 14" xfId="384" xr:uid="{06BE83F8-B94B-4E02-899F-3762579E2DEC}"/>
    <cellStyle name="Millares [0] 14 2" xfId="1001" xr:uid="{27778641-BF7B-4A95-A0AE-473947797C7B}"/>
    <cellStyle name="Millares [0] 14 2 2" xfId="2032" xr:uid="{EF49CEA4-D64F-4436-BC89-5CBBB96DFFEB}"/>
    <cellStyle name="Millares [0] 14 2 3" xfId="3063" xr:uid="{051377CB-AE99-450A-8318-B2EFBD75AC4E}"/>
    <cellStyle name="Millares [0] 14 2 4" xfId="3704" xr:uid="{F5F2C359-2AF9-411C-8F90-7544C60E61B4}"/>
    <cellStyle name="Millares [0] 14 3" xfId="751" xr:uid="{53CDBEF6-244F-4F89-BFF9-5633EDDF60CB}"/>
    <cellStyle name="Millares [0] 14 3 2" xfId="1782" xr:uid="{AC988BA0-EC41-4C74-B13B-CE64C0E49847}"/>
    <cellStyle name="Millares [0] 14 3 3" xfId="2813" xr:uid="{67054F31-C64B-4702-97BA-5A03C2454D22}"/>
    <cellStyle name="Millares [0] 14 4" xfId="1415" xr:uid="{8B0225AC-BDE2-4597-B5F5-ED1814C1D8FC}"/>
    <cellStyle name="Millares [0] 14 5" xfId="2446" xr:uid="{92BABF38-1C85-453F-A80D-2CAF594D70B3}"/>
    <cellStyle name="Millares [0] 14 6" xfId="3420" xr:uid="{FED123F9-C113-4DA0-A2E9-107B054B5591}"/>
    <cellStyle name="Millares [0] 15" xfId="381" xr:uid="{DBF62D32-37CA-4913-88BE-49D66ECEE2C1}"/>
    <cellStyle name="Millares [0] 15 2" xfId="509" xr:uid="{B84440B6-AC3C-473D-8551-0565FE05AF97}"/>
    <cellStyle name="Millares [0] 15 2 2" xfId="1126" xr:uid="{DC146C24-AD34-453B-B146-1F787924074F}"/>
    <cellStyle name="Millares [0] 15 2 2 2" xfId="2157" xr:uid="{222D2B80-2F64-4288-91E3-DADDF6A5D600}"/>
    <cellStyle name="Millares [0] 15 2 2 3" xfId="3188" xr:uid="{B9D59FF9-4C5E-4C4F-AFA6-26BE6701C40E}"/>
    <cellStyle name="Millares [0] 15 2 3" xfId="1540" xr:uid="{EE26355B-C695-4851-98DC-66ACB3F7CBED}"/>
    <cellStyle name="Millares [0] 15 2 4" xfId="2571" xr:uid="{8B93AE93-E937-48B2-82A6-8B74B6E4E961}"/>
    <cellStyle name="Millares [0] 15 3" xfId="998" xr:uid="{8C3CEC0D-FF23-445A-A197-7CDDE6D97C5F}"/>
    <cellStyle name="Millares [0] 15 3 2" xfId="2029" xr:uid="{00558C68-29DB-4739-8E6B-C39EB3E0BCC5}"/>
    <cellStyle name="Millares [0] 15 3 3" xfId="3060" xr:uid="{2AE0E16B-80E2-4B97-AD85-9356C6F4376C}"/>
    <cellStyle name="Millares [0] 15 4" xfId="874" xr:uid="{E91996FA-ACDE-43A5-B7C0-25A3AA76047D}"/>
    <cellStyle name="Millares [0] 15 4 2" xfId="1905" xr:uid="{FB5054D8-6754-4F1D-85F8-AE11556799C2}"/>
    <cellStyle name="Millares [0] 15 4 3" xfId="2936" xr:uid="{78577AF7-AA11-423A-8A4D-78F07527FA76}"/>
    <cellStyle name="Millares [0] 15 5" xfId="1412" xr:uid="{2C3EC225-F6BF-4471-B0E4-B5E733FED097}"/>
    <cellStyle name="Millares [0] 15 6" xfId="2443" xr:uid="{D2340AF4-436D-4D1A-A688-71E051376D86}"/>
    <cellStyle name="Millares [0] 15 7" xfId="3559" xr:uid="{2AA93D97-E8EC-47E8-86DA-08F571E94A8D}"/>
    <cellStyle name="Millares [0] 16" xfId="124" xr:uid="{2D460EB6-024E-4432-B266-3486868CC5D2}"/>
    <cellStyle name="Millares [0] 16 2" xfId="753" xr:uid="{83204670-7A41-4184-94F9-4340979F2E8C}"/>
    <cellStyle name="Millares [0] 16 2 2" xfId="1784" xr:uid="{D1402CA1-DFD3-4E7C-929E-B43C211FBC79}"/>
    <cellStyle name="Millares [0] 16 2 3" xfId="2815" xr:uid="{2346D6ED-DD20-4832-AD41-D8F9B7434C85}"/>
    <cellStyle name="Millares [0] 16 3" xfId="1192" xr:uid="{C65C9E93-D5CE-4A0C-8178-655C91B4ACC6}"/>
    <cellStyle name="Millares [0] 16 4" xfId="2223" xr:uid="{BF054CC4-DF76-48AE-8C51-E3EF00D29121}"/>
    <cellStyle name="Millares [0] 16 5" xfId="3536" xr:uid="{7B6FD64E-1EDC-47B5-971B-596EB470473B}"/>
    <cellStyle name="Millares [0] 17" xfId="877" xr:uid="{DE24EEFA-ED45-4A00-9464-DE111AEB02D9}"/>
    <cellStyle name="Millares [0] 17 2" xfId="1908" xr:uid="{77BB4DF1-5450-49E6-BEE6-ECCA9FC808F0}"/>
    <cellStyle name="Millares [0] 17 3" xfId="2939" xr:uid="{80DCE32D-A5AA-492E-9AC6-3A627CAC6602}"/>
    <cellStyle name="Millares [0] 18" xfId="521" xr:uid="{84B9D893-0AC6-4B36-8C2A-948DAB90903D}"/>
    <cellStyle name="Millares [0] 18 2" xfId="1552" xr:uid="{A1691E09-62D6-49B9-A650-20A35B181952}"/>
    <cellStyle name="Millares [0] 18 3" xfId="2583" xr:uid="{7781CEF3-0830-4C7F-97FD-1CB4A1FA92A0}"/>
    <cellStyle name="Millares [0] 19" xfId="3198" xr:uid="{22471AFA-6674-43FE-BF0B-FD125D4CA18D}"/>
    <cellStyle name="Millares [0] 2" xfId="20" xr:uid="{00000000-0005-0000-0000-000004000000}"/>
    <cellStyle name="Millares [0] 2 2" xfId="365" xr:uid="{D9455F54-8013-4313-B88C-EDCDA2C21A2A}"/>
    <cellStyle name="Millares [0] 2 2 2" xfId="378" xr:uid="{54D48EBC-CC60-491A-B813-E392775C7C6D}"/>
    <cellStyle name="Millares [0] 2 2 2 2" xfId="507" xr:uid="{2B8083F5-CC6C-4A15-AF93-6B46E7E5911D}"/>
    <cellStyle name="Millares [0] 2 2 2 2 2" xfId="1124" xr:uid="{CBBDD6BA-A13A-479E-8A60-71119707D34A}"/>
    <cellStyle name="Millares [0] 2 2 2 2 2 2" xfId="2155" xr:uid="{D901E69D-7C91-4D2B-862C-DC6259A36C26}"/>
    <cellStyle name="Millares [0] 2 2 2 2 2 3" xfId="3186" xr:uid="{02B0FB12-895F-49B3-83C8-C3EB64B23AB0}"/>
    <cellStyle name="Millares [0] 2 2 2 2 3" xfId="872" xr:uid="{1C64CA18-EF2D-44CD-8B25-F28FECAD2CFD}"/>
    <cellStyle name="Millares [0] 2 2 2 2 3 2" xfId="1903" xr:uid="{BB8B5217-F377-43D4-9FF2-F8CC1C1E8B34}"/>
    <cellStyle name="Millares [0] 2 2 2 2 3 3" xfId="2934" xr:uid="{53EC951D-5318-4D29-9FA7-FB8367937337}"/>
    <cellStyle name="Millares [0] 2 2 2 2 4" xfId="1538" xr:uid="{36E2138B-79CB-4359-B724-E59BCAB4ABA2}"/>
    <cellStyle name="Millares [0] 2 2 2 2 5" xfId="2569" xr:uid="{B29E03E4-0959-4A19-8AB0-A9C2AFD9CB51}"/>
    <cellStyle name="Millares [0] 2 2 2 2 6" xfId="3818" xr:uid="{A35CE761-4844-4EAB-8C5C-9FC781962EBD}"/>
    <cellStyle name="Millares [0] 2 2 2 3" xfId="996" xr:uid="{1B323827-3782-49B8-A2A1-05B2D4032247}"/>
    <cellStyle name="Millares [0] 2 2 2 3 2" xfId="2027" xr:uid="{A5460755-0F38-43CF-929B-A9C4D1F1DF7F}"/>
    <cellStyle name="Millares [0] 2 2 2 3 3" xfId="3058" xr:uid="{FFFECBEF-F637-489E-8AD8-6A06D8DDB513}"/>
    <cellStyle name="Millares [0] 2 2 2 4" xfId="750" xr:uid="{79338DFE-11FB-41BC-870D-1557E0F4968D}"/>
    <cellStyle name="Millares [0] 2 2 2 4 2" xfId="1781" xr:uid="{CD893B51-DF57-464A-8942-61E2478EC4B8}"/>
    <cellStyle name="Millares [0] 2 2 2 4 3" xfId="2812" xr:uid="{00DB75D5-4DB7-46F3-99DF-FF8DA82E68ED}"/>
    <cellStyle name="Millares [0] 2 2 2 5" xfId="1410" xr:uid="{277CB962-734A-46FA-B360-651D3D733A46}"/>
    <cellStyle name="Millares [0] 2 2 2 6" xfId="2441" xr:uid="{7B5873C5-714D-45D2-80B8-3F4324166DE2}"/>
    <cellStyle name="Millares [0] 2 2 2 7" xfId="3534" xr:uid="{2E631AA0-58B3-4DAB-859C-A7C97EDB16FC}"/>
    <cellStyle name="Millares [0] 2 2 3" xfId="501" xr:uid="{469D35A5-2640-4488-AA4C-F7A8B2ABAF8F}"/>
    <cellStyle name="Millares [0] 2 2 3 2" xfId="1118" xr:uid="{E691A517-D663-417E-AC61-8A54209F1909}"/>
    <cellStyle name="Millares [0] 2 2 3 2 2" xfId="2149" xr:uid="{1788B603-1C28-421D-978C-44BD5CA9CB08}"/>
    <cellStyle name="Millares [0] 2 2 3 2 3" xfId="3180" xr:uid="{4FAB9DDE-7CAF-4A9E-A8B4-D61445C3E67E}"/>
    <cellStyle name="Millares [0] 2 2 3 3" xfId="867" xr:uid="{5766A165-91C3-491A-97F5-55A1EB948428}"/>
    <cellStyle name="Millares [0] 2 2 3 3 2" xfId="1898" xr:uid="{969C79C8-0BA0-45DC-B1EA-FAA744CF0A91}"/>
    <cellStyle name="Millares [0] 2 2 3 3 3" xfId="2929" xr:uid="{CE1925CD-BA2E-4FC0-908B-3769CA683AD3}"/>
    <cellStyle name="Millares [0] 2 2 3 4" xfId="1532" xr:uid="{B1EA9C04-A80D-4FC4-B406-E0AD7444DC20}"/>
    <cellStyle name="Millares [0] 2 2 3 5" xfId="2563" xr:uid="{4B8A4934-4E86-4D4C-AC39-78BE0DCD4475}"/>
    <cellStyle name="Millares [0] 2 2 3 6" xfId="3702" xr:uid="{CE243918-AB68-4955-A346-42CDA3334DDA}"/>
    <cellStyle name="Millares [0] 2 2 4" xfId="991" xr:uid="{E91F8539-A323-4597-B2EA-F90A5F5DC8EF}"/>
    <cellStyle name="Millares [0] 2 2 4 2" xfId="2022" xr:uid="{331F23F7-F3EA-4F10-9B2C-F58196CF9860}"/>
    <cellStyle name="Millares [0] 2 2 4 3" xfId="3053" xr:uid="{82BC401A-BD90-46D3-80AC-3175DBB45D7E}"/>
    <cellStyle name="Millares [0] 2 2 5" xfId="726" xr:uid="{17718AD8-F601-4A36-9B58-6F473ABEB0AC}"/>
    <cellStyle name="Millares [0] 2 2 5 2" xfId="1757" xr:uid="{5BB627CE-07A6-40B2-AA0B-4C9B236E1735}"/>
    <cellStyle name="Millares [0] 2 2 5 3" xfId="2788" xr:uid="{B545B117-293B-4E09-B681-C7C196BC8E55}"/>
    <cellStyle name="Millares [0] 2 2 6" xfId="1403" xr:uid="{4847C03B-5ABC-4F5B-A123-25F25F5F0F43}"/>
    <cellStyle name="Millares [0] 2 2 7" xfId="2434" xr:uid="{EA7C3B31-0448-4BCA-BA8B-71B18C1DE66E}"/>
    <cellStyle name="Millares [0] 2 2 8" xfId="3418" xr:uid="{BFAB095C-BD14-4C06-8F33-A9DF0B8F31F2}"/>
    <cellStyle name="Millares [0] 2 3" xfId="215" xr:uid="{95C02EF1-3AC5-47CE-8968-47B60AF062EA}"/>
    <cellStyle name="Millares [0] 2 3 2" xfId="1270" xr:uid="{525E24AA-0D9F-4CF4-B577-06414C3C1C72}"/>
    <cellStyle name="Millares [0] 2 3 3" xfId="2301" xr:uid="{4C6B6380-2BFB-462F-9DE2-4DF42D5FED49}"/>
    <cellStyle name="Millares [0] 2 3 4" xfId="3584" xr:uid="{41D3B895-4726-4AA0-AC0F-C4BE908313DB}"/>
    <cellStyle name="Millares [0] 2 4" xfId="594" xr:uid="{F408D0B6-7CCE-4613-A2B6-855FDEEBEF59}"/>
    <cellStyle name="Millares [0] 2 4 2" xfId="1625" xr:uid="{19D5CE59-C844-4886-844E-0B4516E619F9}"/>
    <cellStyle name="Millares [0] 2 4 3" xfId="2656" xr:uid="{B59D361A-0FDF-4A72-9071-2ED175F3D7BE}"/>
    <cellStyle name="Millares [0] 2 4 4" xfId="3543" xr:uid="{043D2435-EBFC-424E-BA41-4A5313322A92}"/>
    <cellStyle name="Millares [0] 2 5" xfId="3284" xr:uid="{F0D3A3EE-4707-4BB8-8A32-A6927BD3D09F}"/>
    <cellStyle name="Millares [0] 3" xfId="28" xr:uid="{00000000-0005-0000-0000-000005000000}"/>
    <cellStyle name="Millares [0] 3 2" xfId="376" xr:uid="{E1BA5CE4-7C08-46F4-B6F3-40FBB2A7E991}"/>
    <cellStyle name="Millares [0] 3 2 2" xfId="506" xr:uid="{ED0B8144-F949-4E2C-8BCA-FF9D5A11779C}"/>
    <cellStyle name="Millares [0] 3 2 2 2" xfId="1123" xr:uid="{CB3F9BC4-724D-48A2-AF05-0271BA8B7AC5}"/>
    <cellStyle name="Millares [0] 3 2 2 2 2" xfId="2154" xr:uid="{746FFFB2-1304-43D4-AA36-506D9AD90D73}"/>
    <cellStyle name="Millares [0] 3 2 2 2 3" xfId="3185" xr:uid="{AC9E8FA9-5095-4CCA-9044-D3E3A9CCBFDB}"/>
    <cellStyle name="Millares [0] 3 2 2 3" xfId="871" xr:uid="{CE041B49-620C-41D6-B03F-C4CAE4704EDE}"/>
    <cellStyle name="Millares [0] 3 2 2 3 2" xfId="1902" xr:uid="{BEF6E492-DE92-4E24-9BC4-966BBC07F4B5}"/>
    <cellStyle name="Millares [0] 3 2 2 3 3" xfId="2933" xr:uid="{FF00DDE0-6C9C-47CA-B70C-B71677E6B4B5}"/>
    <cellStyle name="Millares [0] 3 2 2 4" xfId="1537" xr:uid="{DB794C27-D54C-496A-AAC7-BDBF286604E3}"/>
    <cellStyle name="Millares [0] 3 2 2 5" xfId="2568" xr:uid="{1B35D861-D76E-4563-B573-E267CA10428B}"/>
    <cellStyle name="Millares [0] 3 2 3" xfId="995" xr:uid="{1D3C89AF-2E71-4D6A-B330-96A4D72516EC}"/>
    <cellStyle name="Millares [0] 3 2 3 2" xfId="2026" xr:uid="{F1A422F4-AF6D-461D-B0DD-24CB6A22291D}"/>
    <cellStyle name="Millares [0] 3 2 3 3" xfId="3057" xr:uid="{68CAC824-D9DB-4617-86FD-94318412716A}"/>
    <cellStyle name="Millares [0] 3 2 4" xfId="749" xr:uid="{7DFA0E82-3450-4CA8-893B-CF72516C9E9A}"/>
    <cellStyle name="Millares [0] 3 2 4 2" xfId="1780" xr:uid="{98F4E4E7-A668-4B26-9470-2EA392ED2636}"/>
    <cellStyle name="Millares [0] 3 2 4 3" xfId="2811" xr:uid="{94A635E0-6743-45C7-94C7-8FC2374A50C6}"/>
    <cellStyle name="Millares [0] 3 2 5" xfId="1409" xr:uid="{579BDD4C-0BC2-41E5-8203-94512CF92737}"/>
    <cellStyle name="Millares [0] 3 2 6" xfId="2440" xr:uid="{B7C7342C-44CE-488A-8E76-BC2BB5DD6F13}"/>
    <cellStyle name="Millares [0] 3 3" xfId="196" xr:uid="{15757CB7-1DFC-4231-AC71-54D43BEFEF23}"/>
    <cellStyle name="Millares [0] 3 4" xfId="1148" xr:uid="{276D30D2-6007-486A-A17A-CFB895EFD70B}"/>
    <cellStyle name="Millares [0] 3 5" xfId="2179" xr:uid="{7C5A0841-5BB9-4C1A-B875-6DE2F3E067A9}"/>
    <cellStyle name="Millares [0] 4" xfId="49" xr:uid="{00000000-0005-0000-0000-000006000000}"/>
    <cellStyle name="Millares [0] 4 10" xfId="3301" xr:uid="{FEAD9F20-46EF-45F4-B168-A7E83A9A1D10}"/>
    <cellStyle name="Millares [0] 4 2" xfId="274" xr:uid="{FDFB664A-3ADD-43FA-97CF-58A67B911743}"/>
    <cellStyle name="Millares [0] 4 2 2" xfId="431" xr:uid="{ED004C23-5393-4765-89F8-E5872E8A403C}"/>
    <cellStyle name="Millares [0] 4 2 2 2" xfId="1048" xr:uid="{945D7351-9B90-4F2E-BD2B-4F6EC7A3C089}"/>
    <cellStyle name="Millares [0] 4 2 2 2 2" xfId="2079" xr:uid="{F5B1A10A-9228-4F00-AA3A-6A1AE3502B6F}"/>
    <cellStyle name="Millares [0] 4 2 2 2 3" xfId="3110" xr:uid="{C7896B46-848A-421C-8367-B80855677F67}"/>
    <cellStyle name="Millares [0] 4 2 2 2 4" xfId="3750" xr:uid="{D145204E-912E-47F5-BE84-AFD68599D6F0}"/>
    <cellStyle name="Millares [0] 4 2 2 3" xfId="799" xr:uid="{E3A3E2C8-5F01-48D5-A3D5-B31A11091670}"/>
    <cellStyle name="Millares [0] 4 2 2 3 2" xfId="1830" xr:uid="{DAB75097-B53D-4C2C-A945-425F96FF52C7}"/>
    <cellStyle name="Millares [0] 4 2 2 3 3" xfId="2861" xr:uid="{98DE22AE-D7CE-48EA-B8DC-F90BD26652B0}"/>
    <cellStyle name="Millares [0] 4 2 2 4" xfId="1462" xr:uid="{2408DC53-E36C-49D3-9455-530D41BC6FFD}"/>
    <cellStyle name="Millares [0] 4 2 2 5" xfId="2493" xr:uid="{144D1093-FD63-4819-A4C2-BB98262CCE64}"/>
    <cellStyle name="Millares [0] 4 2 2 6" xfId="3466" xr:uid="{E40ECAC6-23A5-4C0C-B319-B2FA6523E09C}"/>
    <cellStyle name="Millares [0] 4 2 3" xfId="923" xr:uid="{0632A1D4-7683-42A3-9CA2-76EB7C23E9CD}"/>
    <cellStyle name="Millares [0] 4 2 3 2" xfId="1954" xr:uid="{C2037498-E541-425E-8521-4CFC9DB79DB3}"/>
    <cellStyle name="Millares [0] 4 2 3 3" xfId="2985" xr:uid="{B4E6BD88-C5FF-4369-9BAA-8F298EAF0543}"/>
    <cellStyle name="Millares [0] 4 2 3 4" xfId="3632" xr:uid="{52F20E65-0882-4A3F-A3DA-9CFE9C149EB8}"/>
    <cellStyle name="Millares [0] 4 2 4" xfId="647" xr:uid="{0FE14C98-1DD2-4E8A-99D5-1F8CB1AB2B09}"/>
    <cellStyle name="Millares [0] 4 2 4 2" xfId="1678" xr:uid="{A8115A67-29D1-4659-BE49-25E75F589DCE}"/>
    <cellStyle name="Millares [0] 4 2 4 3" xfId="2709" xr:uid="{FF95A7C8-D6D1-46DD-A0AA-0ABCE230264D}"/>
    <cellStyle name="Millares [0] 4 2 5" xfId="1324" xr:uid="{46F03691-90F3-4D6C-AA4B-7754186EA342}"/>
    <cellStyle name="Millares [0] 4 2 6" xfId="2355" xr:uid="{DEC7C81B-C14A-43A3-9FF3-3B23B6CE048D}"/>
    <cellStyle name="Millares [0] 4 2 7" xfId="3338" xr:uid="{FDD1B8E0-62D3-4764-B4B2-1E9715CAF93D}"/>
    <cellStyle name="Millares [0] 4 3" xfId="315" xr:uid="{E20A4891-95C2-4A29-9E04-9822C9B2ACAB}"/>
    <cellStyle name="Millares [0] 4 3 2" xfId="455" xr:uid="{97D855D4-618B-41E0-A3A4-8A3187A8C97D}"/>
    <cellStyle name="Millares [0] 4 3 2 2" xfId="1072" xr:uid="{F812720A-0458-47F8-9B28-C786EA941ECD}"/>
    <cellStyle name="Millares [0] 4 3 2 2 2" xfId="2103" xr:uid="{769265E1-D7F8-4F34-9AFB-15078CFD7C1B}"/>
    <cellStyle name="Millares [0] 4 3 2 2 3" xfId="3134" xr:uid="{EC8F25CA-6F0C-44C2-8738-CEEB616617B2}"/>
    <cellStyle name="Millares [0] 4 3 2 2 4" xfId="3773" xr:uid="{49F4AF86-18FB-4546-80F7-E8D1EE7B06F0}"/>
    <cellStyle name="Millares [0] 4 3 2 3" xfId="822" xr:uid="{C496E8AF-9E3B-4EC6-A1D7-8A6082388B22}"/>
    <cellStyle name="Millares [0] 4 3 2 3 2" xfId="1853" xr:uid="{F3C53715-6104-4FDE-93F8-F205650DB16A}"/>
    <cellStyle name="Millares [0] 4 3 2 3 3" xfId="2884" xr:uid="{4ACB0482-46BE-424C-9364-A0B5BF175A6E}"/>
    <cellStyle name="Millares [0] 4 3 2 4" xfId="1486" xr:uid="{344935E5-C40D-48C8-90DE-640448A0C6F9}"/>
    <cellStyle name="Millares [0] 4 3 2 5" xfId="2517" xr:uid="{2851A789-51D0-4392-897E-295BA1D20686}"/>
    <cellStyle name="Millares [0] 4 3 2 6" xfId="3489" xr:uid="{47E45474-30D9-4452-B478-3ABE9E4B1290}"/>
    <cellStyle name="Millares [0] 4 3 3" xfId="946" xr:uid="{D9494F6E-BC3A-43D4-AD96-063F13DEA328}"/>
    <cellStyle name="Millares [0] 4 3 3 2" xfId="1977" xr:uid="{FDDA3CBC-0B8D-471A-90CC-5C799B3E2C68}"/>
    <cellStyle name="Millares [0] 4 3 3 3" xfId="3008" xr:uid="{A8286D55-F20A-4141-B6F9-68CA3838C5C5}"/>
    <cellStyle name="Millares [0] 4 3 3 4" xfId="3657" xr:uid="{ADF89116-EEED-4337-91A0-777BE87DA8D4}"/>
    <cellStyle name="Millares [0] 4 3 4" xfId="677" xr:uid="{4B8890ED-9B15-4668-9D4F-C45333C05559}"/>
    <cellStyle name="Millares [0] 4 3 4 2" xfId="1708" xr:uid="{F289DEB9-C03B-4833-A253-772E938A32DA}"/>
    <cellStyle name="Millares [0] 4 3 4 3" xfId="2739" xr:uid="{74944A3C-BB4F-4AF7-A810-E57A095CAAB6}"/>
    <cellStyle name="Millares [0] 4 3 5" xfId="1354" xr:uid="{64137C49-4E3D-4EA4-A21B-E7433CFFA3A4}"/>
    <cellStyle name="Millares [0] 4 3 6" xfId="2385" xr:uid="{6410060E-DA72-442C-901C-0E4BD73F2BDA}"/>
    <cellStyle name="Millares [0] 4 3 7" xfId="3369" xr:uid="{DBF5C821-EC2A-468D-B55F-7DCAE2E2AFE4}"/>
    <cellStyle name="Millares [0] 4 4" xfId="350" xr:uid="{154B11A3-2D37-4AD8-A6F1-59AB0F6A204B}"/>
    <cellStyle name="Millares [0] 4 4 2" xfId="486" xr:uid="{BED0A43E-14C2-49D6-8E92-A2EB93253A88}"/>
    <cellStyle name="Millares [0] 4 4 2 2" xfId="1103" xr:uid="{CEF43383-D039-433C-9BFB-7AB399EFF5A0}"/>
    <cellStyle name="Millares [0] 4 4 2 2 2" xfId="2134" xr:uid="{CEE1C567-2462-42EC-8404-23B52B7DE4F5}"/>
    <cellStyle name="Millares [0] 4 4 2 2 3" xfId="3165" xr:uid="{B2FF5E87-ACE2-4DC0-A99F-EDE39E86EDCA}"/>
    <cellStyle name="Millares [0] 4 4 2 2 4" xfId="3803" xr:uid="{E5EC2E0B-8ABC-4AE0-86C7-DA8D266FF481}"/>
    <cellStyle name="Millares [0] 4 4 2 3" xfId="852" xr:uid="{CC4B5EDA-2568-4708-9850-6E69B03658B3}"/>
    <cellStyle name="Millares [0] 4 4 2 3 2" xfId="1883" xr:uid="{FE794180-559C-44CE-8FF3-3AEF9BE22092}"/>
    <cellStyle name="Millares [0] 4 4 2 3 3" xfId="2914" xr:uid="{36F5406A-4B8B-4C1D-8D50-07607A0D2D6E}"/>
    <cellStyle name="Millares [0] 4 4 2 4" xfId="1517" xr:uid="{4802DDA2-4EB7-47DC-8F19-02C6D74B8F5F}"/>
    <cellStyle name="Millares [0] 4 4 2 5" xfId="2548" xr:uid="{A67E8A96-F56F-4713-8E86-10C4E367948C}"/>
    <cellStyle name="Millares [0] 4 4 2 6" xfId="3519" xr:uid="{28D518A0-308E-42DA-8272-7DEBB84155BF}"/>
    <cellStyle name="Millares [0] 4 4 3" xfId="976" xr:uid="{919CFF79-AAE5-4D51-A512-41745CB1B9D2}"/>
    <cellStyle name="Millares [0] 4 4 3 2" xfId="2007" xr:uid="{CAB2BA1A-2D74-40DE-AC8B-34D4310A63D3}"/>
    <cellStyle name="Millares [0] 4 4 3 3" xfId="3038" xr:uid="{E32F8C33-2A51-46DA-8BE7-5B55AD3958C2}"/>
    <cellStyle name="Millares [0] 4 4 3 4" xfId="3687" xr:uid="{38089388-F3E2-40C3-B504-BF81734ADB21}"/>
    <cellStyle name="Millares [0] 4 4 4" xfId="711" xr:uid="{D1A2341B-124C-45A0-AAAB-B832BCA8E0E5}"/>
    <cellStyle name="Millares [0] 4 4 4 2" xfId="1742" xr:uid="{DF6629E8-5A07-4CDB-8040-CC6A1350CC37}"/>
    <cellStyle name="Millares [0] 4 4 4 3" xfId="2773" xr:uid="{BF31A705-093D-4FC6-8DCC-FBF51E13CEB1}"/>
    <cellStyle name="Millares [0] 4 4 5" xfId="1388" xr:uid="{0551975E-77C2-4F6A-8C47-B5A23CC0BA69}"/>
    <cellStyle name="Millares [0] 4 4 6" xfId="2419" xr:uid="{0F5082BC-EFC0-4490-8232-252FD3B5BDCF}"/>
    <cellStyle name="Millares [0] 4 4 7" xfId="3403" xr:uid="{E8C1C053-E859-47AC-9D8C-3B73962C4F2B}"/>
    <cellStyle name="Millares [0] 4 5" xfId="394" xr:uid="{E8149AB8-7D55-4713-9DC7-5AE852E9D859}"/>
    <cellStyle name="Millares [0] 4 5 2" xfId="1011" xr:uid="{B646A673-133F-4B47-9E3E-95048D62951C}"/>
    <cellStyle name="Millares [0] 4 5 2 2" xfId="2042" xr:uid="{662B50C0-06E4-4AB8-801D-D56F0847BE40}"/>
    <cellStyle name="Millares [0] 4 5 2 3" xfId="3073" xr:uid="{4AA4EC66-5CF2-439D-AE52-014268C423DB}"/>
    <cellStyle name="Millares [0] 4 5 2 4" xfId="3713" xr:uid="{F9B60E6C-C036-4437-B9E0-7A3ADF98921B}"/>
    <cellStyle name="Millares [0] 4 5 3" xfId="762" xr:uid="{EA148438-9297-47E4-AD44-D8F404F3A065}"/>
    <cellStyle name="Millares [0] 4 5 3 2" xfId="1793" xr:uid="{318EE621-AD3E-49DF-B3C0-28BEF794565F}"/>
    <cellStyle name="Millares [0] 4 5 3 3" xfId="2824" xr:uid="{FC53C18D-9348-4B9C-8F6D-B03EE45D334F}"/>
    <cellStyle name="Millares [0] 4 5 4" xfId="1425" xr:uid="{59A5B452-1C11-4930-8C49-62DA365001FB}"/>
    <cellStyle name="Millares [0] 4 5 5" xfId="2456" xr:uid="{0D9C056E-8E84-4314-9A87-690AC9801288}"/>
    <cellStyle name="Millares [0] 4 5 6" xfId="3429" xr:uid="{54650EAF-B63C-4F66-86F6-7F96F03B6B07}"/>
    <cellStyle name="Millares [0] 4 6" xfId="236" xr:uid="{A49FA4C0-35F1-4748-9EDA-54EF4137C2FF}"/>
    <cellStyle name="Millares [0] 4 6 2" xfId="886" xr:uid="{6BA8B4F4-1724-4CC4-80CB-B5C0967D9208}"/>
    <cellStyle name="Millares [0] 4 6 2 2" xfId="1917" xr:uid="{BFCC98F4-1857-4BC4-ADB2-C189452B3B99}"/>
    <cellStyle name="Millares [0] 4 6 2 3" xfId="2948" xr:uid="{73E47C30-2529-409F-ABEF-27CC9E418C02}"/>
    <cellStyle name="Millares [0] 4 6 3" xfId="1287" xr:uid="{C243E954-2C1B-4A5B-A671-D98ABBA1688E}"/>
    <cellStyle name="Millares [0] 4 6 4" xfId="2318" xr:uid="{E803AEC6-741D-469E-8E5D-9E82B07E1861}"/>
    <cellStyle name="Millares [0] 4 6 5" xfId="3595" xr:uid="{79017230-20A9-4430-975A-43C2707D5CDB}"/>
    <cellStyle name="Millares [0] 4 7" xfId="610" xr:uid="{7BB09473-B5C8-40A5-84C7-B0F0B56CF4E5}"/>
    <cellStyle name="Millares [0] 4 7 2" xfId="1641" xr:uid="{12CE4F2F-4681-4A13-B471-401CDB89FBD8}"/>
    <cellStyle name="Millares [0] 4 7 3" xfId="2672" xr:uid="{BBE465D2-FE05-423E-B8F8-EBCA1E7EB410}"/>
    <cellStyle name="Millares [0] 4 8" xfId="1152" xr:uid="{1C22AE3B-30CF-4210-8A96-1F7E77E0EB5E}"/>
    <cellStyle name="Millares [0] 4 9" xfId="2183" xr:uid="{70887305-9883-43E9-A299-36832E9C95F9}"/>
    <cellStyle name="Millares [0] 5" xfId="67" xr:uid="{00000000-0005-0000-0000-000007000000}"/>
    <cellStyle name="Millares [0] 5 2" xfId="270" xr:uid="{FD038D5D-AD0B-419B-B902-C59796D95153}"/>
    <cellStyle name="Millares [0] 5 2 2" xfId="427" xr:uid="{731A06F8-210D-4EB4-81A0-10F00EFF18D9}"/>
    <cellStyle name="Millares [0] 5 2 2 2" xfId="1044" xr:uid="{CD7D8474-1285-457B-83D8-9398CFD06DB6}"/>
    <cellStyle name="Millares [0] 5 2 2 2 2" xfId="2075" xr:uid="{FF709B5E-2690-4149-9273-C0E073C97320}"/>
    <cellStyle name="Millares [0] 5 2 2 2 3" xfId="3106" xr:uid="{404136CE-D45E-463B-AB5C-F0277F8B1B06}"/>
    <cellStyle name="Millares [0] 5 2 2 2 4" xfId="3746" xr:uid="{E855EC14-1409-4B36-934A-9B0AC990D6B3}"/>
    <cellStyle name="Millares [0] 5 2 2 3" xfId="795" xr:uid="{F6720E1F-D62D-4B95-AEF5-3E977D4F0CDE}"/>
    <cellStyle name="Millares [0] 5 2 2 3 2" xfId="1826" xr:uid="{1B3435C2-10D2-4B2E-B98E-483B603909C8}"/>
    <cellStyle name="Millares [0] 5 2 2 3 3" xfId="2857" xr:uid="{1F12769F-E872-4962-833B-9D976C20A7D0}"/>
    <cellStyle name="Millares [0] 5 2 2 4" xfId="1458" xr:uid="{88F26BD1-0489-4798-A895-B4C1E9CAE83C}"/>
    <cellStyle name="Millares [0] 5 2 2 5" xfId="2489" xr:uid="{9696F38F-E33A-4F43-978D-98854BA71DF0}"/>
    <cellStyle name="Millares [0] 5 2 2 6" xfId="3462" xr:uid="{D2F58EF5-3360-4097-97BD-2C35D5FACD37}"/>
    <cellStyle name="Millares [0] 5 2 3" xfId="919" xr:uid="{1B525701-DC7C-4961-B159-EBD711A83E81}"/>
    <cellStyle name="Millares [0] 5 2 3 2" xfId="1950" xr:uid="{D4047F9F-9A9D-44D4-B75F-F8916762B06A}"/>
    <cellStyle name="Millares [0] 5 2 3 3" xfId="2981" xr:uid="{8B10A0EB-17DA-492E-B216-F2521AFAA434}"/>
    <cellStyle name="Millares [0] 5 2 3 4" xfId="3628" xr:uid="{9618E6DD-C433-4DB5-982E-7A4A4BAB9197}"/>
    <cellStyle name="Millares [0] 5 2 4" xfId="643" xr:uid="{3CEC9062-DB2C-4821-A02F-257AC7887076}"/>
    <cellStyle name="Millares [0] 5 2 4 2" xfId="1674" xr:uid="{713B6B8C-FDAD-4D35-AD31-A6E14CEA45F2}"/>
    <cellStyle name="Millares [0] 5 2 4 3" xfId="2705" xr:uid="{259E6245-A149-4565-AF28-2520B7FEEF02}"/>
    <cellStyle name="Millares [0] 5 2 5" xfId="1320" xr:uid="{35E25345-A08F-4906-B5CF-0AB594946EDB}"/>
    <cellStyle name="Millares [0] 5 2 6" xfId="2351" xr:uid="{E4F87A85-D0BF-4FFA-A983-51E4B37BB9B0}"/>
    <cellStyle name="Millares [0] 5 2 7" xfId="3334" xr:uid="{25529A63-C8E7-458D-9F2A-837D3E2D3371}"/>
    <cellStyle name="Millares [0] 5 3" xfId="390" xr:uid="{242A3C86-F14F-41FE-84E0-981E7AB51BD6}"/>
    <cellStyle name="Millares [0] 5 3 2" xfId="1007" xr:uid="{0A49FE25-9173-44FF-BC10-B4128B5E3CC8}"/>
    <cellStyle name="Millares [0] 5 3 2 2" xfId="2038" xr:uid="{735E1B74-EE22-4EA0-8587-3B83769685F2}"/>
    <cellStyle name="Millares [0] 5 3 2 3" xfId="3069" xr:uid="{60F779B0-147E-4A44-B0B2-4E712CF50197}"/>
    <cellStyle name="Millares [0] 5 3 2 4" xfId="3709" xr:uid="{E2A38127-E299-410F-9CD1-FE165472E0F0}"/>
    <cellStyle name="Millares [0] 5 3 3" xfId="758" xr:uid="{A4E5DAFD-8AE7-4500-BCB9-72AD4E801B00}"/>
    <cellStyle name="Millares [0] 5 3 3 2" xfId="1789" xr:uid="{440BA49E-ABE7-431C-A2A0-364BA28F577F}"/>
    <cellStyle name="Millares [0] 5 3 3 3" xfId="2820" xr:uid="{22EDF7C7-C47C-4029-B691-ABE35E4441FE}"/>
    <cellStyle name="Millares [0] 5 3 4" xfId="1421" xr:uid="{F68AD103-3689-4DDE-9176-B479615F493F}"/>
    <cellStyle name="Millares [0] 5 3 5" xfId="2452" xr:uid="{D5DCDA4B-770B-4C16-9A10-FD49ECEDAF14}"/>
    <cellStyle name="Millares [0] 5 3 6" xfId="3425" xr:uid="{28C61A75-3627-40EE-A328-DE223EC60093}"/>
    <cellStyle name="Millares [0] 5 4" xfId="232" xr:uid="{46BADB42-7F1C-4C63-ACBE-5DFDBC809DD1}"/>
    <cellStyle name="Millares [0] 5 4 2" xfId="882" xr:uid="{4689FCDA-CA7F-42A7-BDDD-F0CABD5B3015}"/>
    <cellStyle name="Millares [0] 5 4 2 2" xfId="1913" xr:uid="{3A5270D4-CB23-455D-B812-C82AB1F9AEAE}"/>
    <cellStyle name="Millares [0] 5 4 2 3" xfId="2944" xr:uid="{65B7A5FC-340D-4029-85D5-0273D1FEA236}"/>
    <cellStyle name="Millares [0] 5 4 3" xfId="1283" xr:uid="{00DD8141-A319-4922-9CB2-D99BACE0D05E}"/>
    <cellStyle name="Millares [0] 5 4 4" xfId="2314" xr:uid="{AA80EAA1-6CCF-4427-8230-D815E18D2E06}"/>
    <cellStyle name="Millares [0] 5 4 5" xfId="3591" xr:uid="{4AB11636-A6B9-4988-A35E-80727F34A96A}"/>
    <cellStyle name="Millares [0] 5 5" xfId="606" xr:uid="{1363C514-E911-4F96-BEBF-918B115EC218}"/>
    <cellStyle name="Millares [0] 5 5 2" xfId="1637" xr:uid="{42529E53-2677-423F-A6F3-5FC6CB15484A}"/>
    <cellStyle name="Millares [0] 5 5 3" xfId="2668" xr:uid="{5BCB392C-F66C-4750-8ABD-4564EA8865EB}"/>
    <cellStyle name="Millares [0] 5 6" xfId="1166" xr:uid="{852A6D23-7745-4283-B533-FB575BCD9B6B}"/>
    <cellStyle name="Millares [0] 5 7" xfId="2197" xr:uid="{843706BE-AF03-47C8-BA89-129FB17425EE}"/>
    <cellStyle name="Millares [0] 5 8" xfId="3297" xr:uid="{B1661A0A-DC65-48BE-9458-D825FC7D1DAC}"/>
    <cellStyle name="Millares [0] 6" xfId="252" xr:uid="{FDCAF0D6-DD97-4AD8-9799-B3B2D01AFC5C}"/>
    <cellStyle name="Millares [0] 6 2" xfId="409" xr:uid="{3C74581A-D5BF-4770-A46C-9C36D5B13113}"/>
    <cellStyle name="Millares [0] 6 2 2" xfId="1026" xr:uid="{48BDC243-C630-455A-A683-67C79BFF4B97}"/>
    <cellStyle name="Millares [0] 6 2 2 2" xfId="2057" xr:uid="{BE729BD6-307F-4D43-9941-D53E135DAF2E}"/>
    <cellStyle name="Millares [0] 6 2 2 3" xfId="3088" xr:uid="{4411F82A-82BE-485D-BDEC-5BB81548D2B5}"/>
    <cellStyle name="Millares [0] 6 2 2 4" xfId="3728" xr:uid="{FB34C6E3-FB6E-4F03-B987-24185E2B9532}"/>
    <cellStyle name="Millares [0] 6 2 3" xfId="777" xr:uid="{760BD7A5-E24C-49EA-BCEB-3C769D192037}"/>
    <cellStyle name="Millares [0] 6 2 3 2" xfId="1808" xr:uid="{2068361F-6507-4502-B13B-4943D1A21EED}"/>
    <cellStyle name="Millares [0] 6 2 3 3" xfId="2839" xr:uid="{47495272-08C3-4C61-9D9E-FE8CD3496710}"/>
    <cellStyle name="Millares [0] 6 2 4" xfId="1440" xr:uid="{93D8FCDA-9532-46F0-99C6-6BD9DF9333FA}"/>
    <cellStyle name="Millares [0] 6 2 5" xfId="2471" xr:uid="{9C91627B-9022-4632-999C-6C71A817D91D}"/>
    <cellStyle name="Millares [0] 6 2 6" xfId="3444" xr:uid="{04A2E7F6-34A0-460C-B313-D8F1B1C7BAB8}"/>
    <cellStyle name="Millares [0] 6 3" xfId="901" xr:uid="{8D68C5E0-AE74-4906-9AF3-C32661712BAD}"/>
    <cellStyle name="Millares [0] 6 3 2" xfId="1932" xr:uid="{594D566D-9555-453E-81BE-B57F2FDC0EE4}"/>
    <cellStyle name="Millares [0] 6 3 3" xfId="2963" xr:uid="{5C3B3E32-6918-4EB4-BBFF-ECF4681786F1}"/>
    <cellStyle name="Millares [0] 6 3 4" xfId="3610" xr:uid="{0172C910-E3ED-49F7-937D-E66A136C913C}"/>
    <cellStyle name="Millares [0] 6 4" xfId="625" xr:uid="{6226B023-BEDD-4D97-B514-4828389A2E43}"/>
    <cellStyle name="Millares [0] 6 4 2" xfId="1656" xr:uid="{EBA268D3-27E0-48D8-B330-8DC8C217D0C2}"/>
    <cellStyle name="Millares [0] 6 4 3" xfId="2687" xr:uid="{48A263A9-8C7E-475A-9698-A3E35E6CF333}"/>
    <cellStyle name="Millares [0] 6 5" xfId="1302" xr:uid="{ACEBC081-E379-40E9-865E-F992943690E7}"/>
    <cellStyle name="Millares [0] 6 6" xfId="2333" xr:uid="{18512CB4-EF10-4828-BCB5-9FDAFE357C37}"/>
    <cellStyle name="Millares [0] 6 7" xfId="3316" xr:uid="{2EF744F1-E44C-44EA-9FDD-6E4F27B80B9D}"/>
    <cellStyle name="Millares [0] 7" xfId="253" xr:uid="{8D1D307E-1965-476E-B915-6F471338C010}"/>
    <cellStyle name="Millares [0] 7 2" xfId="410" xr:uid="{235AAC99-5A06-4BBC-964B-3D0CB9A11D1E}"/>
    <cellStyle name="Millares [0] 7 2 2" xfId="1027" xr:uid="{3FF3DDB3-7D45-48DF-9CE8-2224860E7789}"/>
    <cellStyle name="Millares [0] 7 2 2 2" xfId="2058" xr:uid="{A0205D50-2DED-4221-8B12-D5E98510E030}"/>
    <cellStyle name="Millares [0] 7 2 2 3" xfId="3089" xr:uid="{CFC23EA5-139E-49F3-AF57-71A8CD30F8D6}"/>
    <cellStyle name="Millares [0] 7 2 2 4" xfId="3729" xr:uid="{07F803D2-3142-400F-9A92-24396B201576}"/>
    <cellStyle name="Millares [0] 7 2 3" xfId="778" xr:uid="{D0A83E9A-57EE-4BD6-A10F-A4EFED9693B4}"/>
    <cellStyle name="Millares [0] 7 2 3 2" xfId="1809" xr:uid="{E3F203E2-2DE3-4064-801D-B76CD3F0B04D}"/>
    <cellStyle name="Millares [0] 7 2 3 3" xfId="2840" xr:uid="{1D37269D-FDF7-447C-AC1C-081C964D1F97}"/>
    <cellStyle name="Millares [0] 7 2 4" xfId="1441" xr:uid="{4048A202-B167-4A81-8CEF-582CB7A8E58E}"/>
    <cellStyle name="Millares [0] 7 2 5" xfId="2472" xr:uid="{28BB1D76-1CE5-43A0-B5B8-537FEC2DC0E6}"/>
    <cellStyle name="Millares [0] 7 2 6" xfId="3445" xr:uid="{9E062F97-3581-4057-8FAD-3B27BF84A022}"/>
    <cellStyle name="Millares [0] 7 3" xfId="902" xr:uid="{C619A54F-BF07-4F2E-BA71-1CB6E0D8BDA0}"/>
    <cellStyle name="Millares [0] 7 3 2" xfId="1933" xr:uid="{FD9B5E5B-B2CE-4DB5-9426-99857F6871A1}"/>
    <cellStyle name="Millares [0] 7 3 3" xfId="2964" xr:uid="{28868396-80F1-4406-93BF-AB14FA5DD3A6}"/>
    <cellStyle name="Millares [0] 7 3 4" xfId="3611" xr:uid="{99EEA486-77AF-4424-8EAF-8E7D93CE994B}"/>
    <cellStyle name="Millares [0] 7 4" xfId="626" xr:uid="{401DED34-9609-40F4-BFF1-9199E485DD83}"/>
    <cellStyle name="Millares [0] 7 4 2" xfId="1657" xr:uid="{625EE9D7-7308-44DC-8E5E-689A7DFD235A}"/>
    <cellStyle name="Millares [0] 7 4 3" xfId="2688" xr:uid="{65586D07-E30F-49C2-83A6-490F2C79276D}"/>
    <cellStyle name="Millares [0] 7 5" xfId="1303" xr:uid="{BD9E692A-EB68-40DC-B61B-9A6D4D55AB51}"/>
    <cellStyle name="Millares [0] 7 6" xfId="2334" xr:uid="{5D6F6520-E812-4230-A488-E97C86D28FEB}"/>
    <cellStyle name="Millares [0] 7 7" xfId="3317" xr:uid="{43F25D06-998B-464C-B194-D4836E689273}"/>
    <cellStyle name="Millares [0] 8" xfId="311" xr:uid="{8D561B58-9EF5-4E75-9CB7-F7763B0334B0}"/>
    <cellStyle name="Millares [0] 8 2" xfId="451" xr:uid="{5A51FEE2-B3EF-456E-8663-A503844EB110}"/>
    <cellStyle name="Millares [0] 8 2 2" xfId="1068" xr:uid="{7100E382-8ABB-43C3-B252-C463C2E4FB70}"/>
    <cellStyle name="Millares [0] 8 2 2 2" xfId="2099" xr:uid="{606B683C-543B-4B3A-AF5A-1F47442EC789}"/>
    <cellStyle name="Millares [0] 8 2 2 3" xfId="3130" xr:uid="{B3FF2016-2391-431C-BF59-7F7ED7422C73}"/>
    <cellStyle name="Millares [0] 8 2 2 4" xfId="3769" xr:uid="{AA9FE3CA-24B9-4618-A9A5-272CC085ED6F}"/>
    <cellStyle name="Millares [0] 8 2 3" xfId="818" xr:uid="{78CA2701-4FEF-4D7E-B8E4-EBE90602A870}"/>
    <cellStyle name="Millares [0] 8 2 3 2" xfId="1849" xr:uid="{A2A0C0C0-AE23-4032-B703-0293F3621BC1}"/>
    <cellStyle name="Millares [0] 8 2 3 3" xfId="2880" xr:uid="{008DA809-FD55-4405-A6C2-F25FEA9DF13F}"/>
    <cellStyle name="Millares [0] 8 2 4" xfId="1482" xr:uid="{A351D0AD-2706-4755-AF33-57BF591963E8}"/>
    <cellStyle name="Millares [0] 8 2 5" xfId="2513" xr:uid="{B46701B3-ADBA-40E4-98EA-229183EECB5B}"/>
    <cellStyle name="Millares [0] 8 2 6" xfId="3485" xr:uid="{1CC2AD1D-14E2-4E7C-A604-F6A6C5E0B03A}"/>
    <cellStyle name="Millares [0] 8 3" xfId="942" xr:uid="{0517C70F-2F30-4851-A0A8-DC9834EA8C72}"/>
    <cellStyle name="Millares [0] 8 3 2" xfId="1973" xr:uid="{0A3B5F17-1A3E-49BB-AD48-1B96B08A7372}"/>
    <cellStyle name="Millares [0] 8 3 3" xfId="3004" xr:uid="{0D202DC8-BC97-4A74-BBEE-48B7CACECD55}"/>
    <cellStyle name="Millares [0] 8 3 4" xfId="3653" xr:uid="{AB6A2E60-D29F-4F62-B9FC-74647E644FAD}"/>
    <cellStyle name="Millares [0] 8 4" xfId="673" xr:uid="{32A28806-A5D0-4A77-B609-67C8E075154C}"/>
    <cellStyle name="Millares [0] 8 4 2" xfId="1704" xr:uid="{6594E137-2358-4CAE-B658-19F2FF71805C}"/>
    <cellStyle name="Millares [0] 8 4 3" xfId="2735" xr:uid="{B4A80A59-6411-438B-AE6E-BC8A6BE9494E}"/>
    <cellStyle name="Millares [0] 8 5" xfId="1350" xr:uid="{2CBBA408-054F-4CDD-A2E7-0280BD9ECBAF}"/>
    <cellStyle name="Millares [0] 8 6" xfId="2381" xr:uid="{3292A857-685D-4D6B-81CA-9D4E9BAC43FF}"/>
    <cellStyle name="Millares [0] 8 7" xfId="3365" xr:uid="{283F0F53-091D-4D34-AED6-CDCE3B92C249}"/>
    <cellStyle name="Millares [0] 9" xfId="330" xr:uid="{3E261799-695D-42F0-9FE7-8FD2B41C9492}"/>
    <cellStyle name="Millares [0] 9 2" xfId="470" xr:uid="{4DBF77C2-04C1-4F48-AE19-1EC46AD8F711}"/>
    <cellStyle name="Millares [0] 9 2 2" xfId="1087" xr:uid="{BBAAE799-B5EA-4C5F-84AB-EE5F6F0C6FAD}"/>
    <cellStyle name="Millares [0] 9 2 2 2" xfId="2118" xr:uid="{193BC3C8-C097-4D91-B15B-241D7ECD1822}"/>
    <cellStyle name="Millares [0] 9 2 2 3" xfId="3149" xr:uid="{00054AB9-2442-4E25-BDD4-F1E63C110ACC}"/>
    <cellStyle name="Millares [0] 9 2 2 4" xfId="3788" xr:uid="{51CB5664-CC2E-4EE9-ADE1-1E8B1E092347}"/>
    <cellStyle name="Millares [0] 9 2 3" xfId="837" xr:uid="{9A8254BD-7208-45E3-A487-B0904F564B6D}"/>
    <cellStyle name="Millares [0] 9 2 3 2" xfId="1868" xr:uid="{566B3C03-210D-4D28-B91C-BAFDED853065}"/>
    <cellStyle name="Millares [0] 9 2 3 3" xfId="2899" xr:uid="{547E4632-B7B1-476C-8049-6E29EAD85BE9}"/>
    <cellStyle name="Millares [0] 9 2 4" xfId="1501" xr:uid="{CD4940F8-D3D8-4A7A-9E3E-E9AB313EE738}"/>
    <cellStyle name="Millares [0] 9 2 5" xfId="2532" xr:uid="{ADDCD641-CD95-42C5-8CE8-B65EAEDD7719}"/>
    <cellStyle name="Millares [0] 9 2 6" xfId="3504" xr:uid="{102470CE-1DE8-4FA1-A6C9-9F9C2108DD07}"/>
    <cellStyle name="Millares [0] 9 3" xfId="961" xr:uid="{AE349597-1A5F-424C-A9C9-BD31A9D1B70A}"/>
    <cellStyle name="Millares [0] 9 3 2" xfId="1992" xr:uid="{B9F30611-5D64-420B-8D89-58D21D6E898A}"/>
    <cellStyle name="Millares [0] 9 3 3" xfId="3023" xr:uid="{3CF2E80E-B365-4B46-AC27-FEB8EAABE05A}"/>
    <cellStyle name="Millares [0] 9 3 4" xfId="3672" xr:uid="{780F46EC-1807-438C-A7C2-03ADB4AE5185}"/>
    <cellStyle name="Millares [0] 9 4" xfId="692" xr:uid="{5D097B9A-B594-4790-B0B6-CDBDDF2C8B7F}"/>
    <cellStyle name="Millares [0] 9 4 2" xfId="1723" xr:uid="{29FB8A90-4C74-423C-BE06-A1D269C2214D}"/>
    <cellStyle name="Millares [0] 9 4 3" xfId="2754" xr:uid="{98374A39-EC83-4F9A-BE70-79D1F166DB9E}"/>
    <cellStyle name="Millares [0] 9 5" xfId="1369" xr:uid="{D0D22E52-2895-44F9-9BFE-37E10D119DA1}"/>
    <cellStyle name="Millares [0] 9 6" xfId="2400" xr:uid="{39B78B06-171D-4D5A-9C3C-D1C119A0D9B2}"/>
    <cellStyle name="Millares [0] 9 7" xfId="3384" xr:uid="{F6E2E4EA-FF0C-4CCB-8546-B016B3DDE3B8}"/>
    <cellStyle name="Millares 10" xfId="34" xr:uid="{00000000-0005-0000-0000-000008000000}"/>
    <cellStyle name="Millares 10 2" xfId="226" xr:uid="{49AE2111-3DBC-4CBB-BA28-13244C832566}"/>
    <cellStyle name="Millares 10 2 2" xfId="1278" xr:uid="{633B3D46-864A-4962-B80A-1C998A7C2B62}"/>
    <cellStyle name="Millares 10 2 3" xfId="2309" xr:uid="{AE21A265-0843-4C2E-825C-A33AB275965E}"/>
    <cellStyle name="Millares 10 3" xfId="601" xr:uid="{00108ACD-67CE-49ED-B7C6-4A0E08C9A12C}"/>
    <cellStyle name="Millares 10 3 2" xfId="1632" xr:uid="{FD02BB22-6995-4F25-AB68-8DB23ED4250F}"/>
    <cellStyle name="Millares 10 3 3" xfId="2663" xr:uid="{6FF75830-C039-434A-9AEF-01998A0E1B4F}"/>
    <cellStyle name="Millares 10 4" xfId="3292" xr:uid="{76BDD4ED-10CB-46C7-AE37-635719EC962D}"/>
    <cellStyle name="Millares 100 11" xfId="127" xr:uid="{E45E6731-7AAD-456B-86B8-2C3D706BDC11}"/>
    <cellStyle name="Millares 100 11 2" xfId="238" xr:uid="{F75E7AAC-DE36-46E4-BFEB-5F59D37431E5}"/>
    <cellStyle name="Millares 100 11 2 2" xfId="276" xr:uid="{FFACB08F-FE09-4EF1-ADE3-DF41DC5CC2B7}"/>
    <cellStyle name="Millares 100 11 2 2 2" xfId="433" xr:uid="{9E44F901-46A9-462F-903A-B82E24A6ECA8}"/>
    <cellStyle name="Millares 100 11 2 2 2 2" xfId="1050" xr:uid="{42E1AFFB-CC36-4BB0-8799-CDC0A31B5D61}"/>
    <cellStyle name="Millares 100 11 2 2 2 2 2" xfId="2081" xr:uid="{06B2BDE3-5EC1-491F-8DB4-CEFBC9A932F3}"/>
    <cellStyle name="Millares 100 11 2 2 2 2 3" xfId="3112" xr:uid="{B5FE1D94-DD55-41B4-87FA-D541311D8BA6}"/>
    <cellStyle name="Millares 100 11 2 2 2 2 4" xfId="3752" xr:uid="{060B0955-6D35-4490-8363-8CB0B700A463}"/>
    <cellStyle name="Millares 100 11 2 2 2 3" xfId="801" xr:uid="{ED15B68A-5000-4A59-8450-94884FAC9D03}"/>
    <cellStyle name="Millares 100 11 2 2 2 3 2" xfId="1832" xr:uid="{7AF391A2-E78D-4524-B671-2A8CC8732B54}"/>
    <cellStyle name="Millares 100 11 2 2 2 3 3" xfId="2863" xr:uid="{63DDCFA9-D816-421E-BFC2-D65D814CAFE1}"/>
    <cellStyle name="Millares 100 11 2 2 2 4" xfId="1464" xr:uid="{F55F4BD3-5BC8-4FD7-BB6C-F2657F36EE35}"/>
    <cellStyle name="Millares 100 11 2 2 2 5" xfId="2495" xr:uid="{A60765DC-F58E-4489-A388-47E19BAC3E70}"/>
    <cellStyle name="Millares 100 11 2 2 2 6" xfId="3468" xr:uid="{3545DF33-6B62-4254-8DA4-1E7A49AB5094}"/>
    <cellStyle name="Millares 100 11 2 2 3" xfId="925" xr:uid="{3C3A574E-605C-4C2A-8777-F949B8ED60F5}"/>
    <cellStyle name="Millares 100 11 2 2 3 2" xfId="1956" xr:uid="{A5F9215F-88FE-44FF-AAD5-04EAA6B2EC2F}"/>
    <cellStyle name="Millares 100 11 2 2 3 3" xfId="2987" xr:uid="{B6A3C453-9BC7-4B59-80B4-B979BFA7E631}"/>
    <cellStyle name="Millares 100 11 2 2 3 4" xfId="3634" xr:uid="{5B007227-F42F-4F68-B010-74E707BEC50B}"/>
    <cellStyle name="Millares 100 11 2 2 4" xfId="649" xr:uid="{13210DDD-5FAA-4951-81B7-265B8C5C5961}"/>
    <cellStyle name="Millares 100 11 2 2 4 2" xfId="1680" xr:uid="{B78BA114-DA3D-4F95-BF66-0CC1098A395A}"/>
    <cellStyle name="Millares 100 11 2 2 4 3" xfId="2711" xr:uid="{F0B1F622-C25C-4476-9F2F-82639F0CA58F}"/>
    <cellStyle name="Millares 100 11 2 2 5" xfId="1326" xr:uid="{646836D2-A728-4341-8471-52C62CEC829F}"/>
    <cellStyle name="Millares 100 11 2 2 6" xfId="2357" xr:uid="{698DAE1D-6D68-4253-AD05-886224A810E8}"/>
    <cellStyle name="Millares 100 11 2 2 7" xfId="3340" xr:uid="{33B80C07-51A8-40E9-8552-C37B840F8E18}"/>
    <cellStyle name="Millares 100 11 2 3" xfId="396" xr:uid="{B4296047-3600-48DD-B2E4-795B05ECE134}"/>
    <cellStyle name="Millares 100 11 2 3 2" xfId="1013" xr:uid="{3889ABA2-9B0B-47DD-B4FB-4BE60D5BA4BF}"/>
    <cellStyle name="Millares 100 11 2 3 2 2" xfId="2044" xr:uid="{960F3EF9-977D-4F35-AEC8-050895C11B6A}"/>
    <cellStyle name="Millares 100 11 2 3 2 3" xfId="3075" xr:uid="{5D6E3109-74FE-4F79-A182-056A8749ECF5}"/>
    <cellStyle name="Millares 100 11 2 3 2 4" xfId="3715" xr:uid="{D42A381D-F136-4E89-9FE5-F57A2A1BF61D}"/>
    <cellStyle name="Millares 100 11 2 3 3" xfId="764" xr:uid="{8B5F2DB7-DAB2-4BF6-B1C9-B91C103BEC23}"/>
    <cellStyle name="Millares 100 11 2 3 3 2" xfId="1795" xr:uid="{4807317A-370B-4617-99C6-8FC3E338CB54}"/>
    <cellStyle name="Millares 100 11 2 3 3 3" xfId="2826" xr:uid="{E427F1C0-3B16-4106-90D2-A985BA890BAE}"/>
    <cellStyle name="Millares 100 11 2 3 4" xfId="1427" xr:uid="{F5A11104-E70E-4CE8-88D9-54748C9D6455}"/>
    <cellStyle name="Millares 100 11 2 3 5" xfId="2458" xr:uid="{61813CA9-43A3-446E-98C7-08C2F326BE23}"/>
    <cellStyle name="Millares 100 11 2 3 6" xfId="3431" xr:uid="{9410DDD0-1943-4D3C-9934-8D8B4BFB71DC}"/>
    <cellStyle name="Millares 100 11 2 4" xfId="888" xr:uid="{E4F29907-D050-4EF4-A519-D0F6C70E0B3C}"/>
    <cellStyle name="Millares 100 11 2 4 2" xfId="1919" xr:uid="{93C90040-6624-40EE-A8A0-652F1C783D08}"/>
    <cellStyle name="Millares 100 11 2 4 3" xfId="2950" xr:uid="{8F576A49-419F-4C46-A03C-E6EB91E82AAE}"/>
    <cellStyle name="Millares 100 11 2 4 4" xfId="3597" xr:uid="{91298937-8037-42D5-9AC1-9F5C6D47F7F1}"/>
    <cellStyle name="Millares 100 11 2 5" xfId="612" xr:uid="{66E23278-68C5-40BF-9AE4-00F565B8E3D4}"/>
    <cellStyle name="Millares 100 11 2 5 2" xfId="1643" xr:uid="{76CBE98A-A0F1-42AA-9285-595089A12B70}"/>
    <cellStyle name="Millares 100 11 2 5 3" xfId="2674" xr:uid="{A3CDE056-0B51-490A-A3ED-7EB7B6539973}"/>
    <cellStyle name="Millares 100 11 2 6" xfId="1289" xr:uid="{6F8A9E92-3F0D-4C36-9852-74E0B28EB64C}"/>
    <cellStyle name="Millares 100 11 2 7" xfId="2320" xr:uid="{EEC83258-ED9F-4608-8C8D-A8059BD5920C}"/>
    <cellStyle name="Millares 100 11 2 8" xfId="3303" xr:uid="{8E214175-AE6A-46A0-BF5B-D2CECD8BCAC1}"/>
    <cellStyle name="Millares 100 11 3" xfId="258" xr:uid="{FB425881-D9EF-4D05-B7F8-4642A8761E1A}"/>
    <cellStyle name="Millares 100 11 3 2" xfId="415" xr:uid="{AE6861E0-5A14-4EA9-8747-55C3B984430E}"/>
    <cellStyle name="Millares 100 11 3 2 2" xfId="1032" xr:uid="{6BEC8A13-787C-49A1-9298-9CEC937160D5}"/>
    <cellStyle name="Millares 100 11 3 2 2 2" xfId="2063" xr:uid="{6DC4E167-3899-40EF-A121-D31618766A0A}"/>
    <cellStyle name="Millares 100 11 3 2 2 3" xfId="3094" xr:uid="{84FCDA49-F893-48CB-939C-03DD376706E9}"/>
    <cellStyle name="Millares 100 11 3 2 2 4" xfId="3734" xr:uid="{51870D45-1250-468F-83E3-7CB98FCB5C7F}"/>
    <cellStyle name="Millares 100 11 3 2 3" xfId="783" xr:uid="{C93D3CB6-BB88-49C6-BC39-C736FB8A8CE4}"/>
    <cellStyle name="Millares 100 11 3 2 3 2" xfId="1814" xr:uid="{B1F990A1-1B06-4511-8B94-E009F3AA49BA}"/>
    <cellStyle name="Millares 100 11 3 2 3 3" xfId="2845" xr:uid="{55BFD25D-22EF-4C38-9658-BCA876DA22E0}"/>
    <cellStyle name="Millares 100 11 3 2 4" xfId="1446" xr:uid="{4BDF2D48-9126-489A-9080-D6BF2BE76BC5}"/>
    <cellStyle name="Millares 100 11 3 2 5" xfId="2477" xr:uid="{0BC5FEA2-3BD1-4979-94C2-9F8D7B8C924A}"/>
    <cellStyle name="Millares 100 11 3 2 6" xfId="3450" xr:uid="{9E30C899-A66C-4B34-AA9A-3B225BCF1591}"/>
    <cellStyle name="Millares 100 11 3 3" xfId="907" xr:uid="{588AC455-6EA2-4E22-82AC-538D33281AC8}"/>
    <cellStyle name="Millares 100 11 3 3 2" xfId="1938" xr:uid="{9D208F08-E963-4F25-AE56-B79F40DBD1E7}"/>
    <cellStyle name="Millares 100 11 3 3 3" xfId="2969" xr:uid="{D4299670-5F5C-4A9D-A89D-5110C454EBC2}"/>
    <cellStyle name="Millares 100 11 3 3 4" xfId="3616" xr:uid="{B0738699-A7EB-4F42-A048-938A759DE0B2}"/>
    <cellStyle name="Millares 100 11 3 4" xfId="631" xr:uid="{7BC67EF8-2ADE-464F-96DE-073A855DE046}"/>
    <cellStyle name="Millares 100 11 3 4 2" xfId="1662" xr:uid="{7F5C2059-343F-4F27-B34C-5677E5B38B0B}"/>
    <cellStyle name="Millares 100 11 3 4 3" xfId="2693" xr:uid="{7A5E82F6-7A31-4896-8519-D9448664A3A9}"/>
    <cellStyle name="Millares 100 11 3 5" xfId="1308" xr:uid="{F21B777E-FB55-46CC-A7FF-C770E350CAAA}"/>
    <cellStyle name="Millares 100 11 3 6" xfId="2339" xr:uid="{BBC91F97-5A22-4377-9924-4CDA33800C0A}"/>
    <cellStyle name="Millares 100 11 3 7" xfId="3322" xr:uid="{75774951-5A07-44A8-BCF2-A51C931852E5}"/>
    <cellStyle name="Millares 100 11 4" xfId="317" xr:uid="{BC62DCC8-229F-44A5-93C3-7DF8866AEAEF}"/>
    <cellStyle name="Millares 100 11 4 2" xfId="457" xr:uid="{A543155C-9429-4FC7-9EFB-33816CCACE50}"/>
    <cellStyle name="Millares 100 11 4 2 2" xfId="1074" xr:uid="{8DB03E38-0DFD-4885-9F02-971A9EFB5FD2}"/>
    <cellStyle name="Millares 100 11 4 2 2 2" xfId="2105" xr:uid="{7E52D3C9-6E48-4B01-8C6F-5B32FA923E69}"/>
    <cellStyle name="Millares 100 11 4 2 2 3" xfId="3136" xr:uid="{1ACEB39C-BBD1-4B11-90A8-054AC5134A68}"/>
    <cellStyle name="Millares 100 11 4 2 2 4" xfId="3775" xr:uid="{3EFED233-8B69-492F-958B-9A743D49F258}"/>
    <cellStyle name="Millares 100 11 4 2 3" xfId="824" xr:uid="{61E58028-E6B0-4983-9B9E-03FD2C0DA41C}"/>
    <cellStyle name="Millares 100 11 4 2 3 2" xfId="1855" xr:uid="{E56CDF67-5B52-4796-A238-26B8947ABE58}"/>
    <cellStyle name="Millares 100 11 4 2 3 3" xfId="2886" xr:uid="{F7512FDE-3810-411E-9F4A-6F1B7448281E}"/>
    <cellStyle name="Millares 100 11 4 2 4" xfId="1488" xr:uid="{0C2F8B57-0A0C-443B-98FD-DDEC7EC07637}"/>
    <cellStyle name="Millares 100 11 4 2 5" xfId="2519" xr:uid="{EB3F5E18-5A5D-49FA-8F7A-6FF69B20144F}"/>
    <cellStyle name="Millares 100 11 4 2 6" xfId="3491" xr:uid="{0596F923-70FD-4497-A06E-87982C50A7F3}"/>
    <cellStyle name="Millares 100 11 4 3" xfId="948" xr:uid="{00D6F366-5BF5-42BE-85BA-3B932F898F7D}"/>
    <cellStyle name="Millares 100 11 4 3 2" xfId="1979" xr:uid="{C4AFE29C-085C-4F56-B739-EEB7B030DA23}"/>
    <cellStyle name="Millares 100 11 4 3 3" xfId="3010" xr:uid="{C4CE8F42-BBAF-4B3F-A951-7E48F8207FDE}"/>
    <cellStyle name="Millares 100 11 4 3 4" xfId="3659" xr:uid="{9B4ED4E2-5455-4C00-BC16-2599791D85EA}"/>
    <cellStyle name="Millares 100 11 4 4" xfId="679" xr:uid="{3EE45DDB-8472-4B20-9027-183A01956FAE}"/>
    <cellStyle name="Millares 100 11 4 4 2" xfId="1710" xr:uid="{98CBA7E1-D8EB-4F83-B7EF-3D734A2E28D4}"/>
    <cellStyle name="Millares 100 11 4 4 3" xfId="2741" xr:uid="{DA35F614-092D-41E1-AD98-1ACA2179B2B0}"/>
    <cellStyle name="Millares 100 11 4 5" xfId="1356" xr:uid="{CC7B5664-03B9-4671-8700-D24829A53954}"/>
    <cellStyle name="Millares 100 11 4 6" xfId="2387" xr:uid="{17C41125-95E5-4487-BDA9-D1F613FFC48A}"/>
    <cellStyle name="Millares 100 11 4 7" xfId="3371" xr:uid="{5915F985-D44B-4F42-9199-03101F17AE09}"/>
    <cellStyle name="Millares 100 11 5" xfId="352" xr:uid="{7E81CADC-7210-4417-829F-0CB9CD89F76C}"/>
    <cellStyle name="Millares 100 11 5 2" xfId="488" xr:uid="{AF5F8EE4-A924-4256-83DB-817FA184F65A}"/>
    <cellStyle name="Millares 100 11 5 2 2" xfId="1105" xr:uid="{46F1F91D-8169-4F33-8386-90A736116DDD}"/>
    <cellStyle name="Millares 100 11 5 2 2 2" xfId="2136" xr:uid="{8DE00D5B-4720-4D1D-8BC3-47B648653A73}"/>
    <cellStyle name="Millares 100 11 5 2 2 3" xfId="3167" xr:uid="{72877A9A-6DEB-4A36-AA64-455613A16134}"/>
    <cellStyle name="Millares 100 11 5 2 2 4" xfId="3805" xr:uid="{FDDDC4F1-ADE5-4EC4-AFF4-83FC74F0F7DE}"/>
    <cellStyle name="Millares 100 11 5 2 3" xfId="854" xr:uid="{985F8478-700A-43B0-9EED-ECC7EAC77DA2}"/>
    <cellStyle name="Millares 100 11 5 2 3 2" xfId="1885" xr:uid="{D06C1208-CF6A-492F-A8D0-E7A8B704BA38}"/>
    <cellStyle name="Millares 100 11 5 2 3 3" xfId="2916" xr:uid="{4A15BFB3-0744-4FC8-BA8F-53C68BEBDC32}"/>
    <cellStyle name="Millares 100 11 5 2 4" xfId="1519" xr:uid="{2984A071-1738-4ED1-99CF-2B9B7806ACA8}"/>
    <cellStyle name="Millares 100 11 5 2 5" xfId="2550" xr:uid="{0F196C6E-95BB-4170-8715-7F4DD313F612}"/>
    <cellStyle name="Millares 100 11 5 2 6" xfId="3521" xr:uid="{CBD77EC2-B422-4344-9C23-9E15EF501102}"/>
    <cellStyle name="Millares 100 11 5 3" xfId="978" xr:uid="{AC3BC449-B31C-4353-A5C5-008D280885C7}"/>
    <cellStyle name="Millares 100 11 5 3 2" xfId="2009" xr:uid="{FF7C8646-2911-43FE-9AB0-51DFA0034C99}"/>
    <cellStyle name="Millares 100 11 5 3 3" xfId="3040" xr:uid="{5793F287-23A5-40BB-8DCD-D744272B6A75}"/>
    <cellStyle name="Millares 100 11 5 3 4" xfId="3689" xr:uid="{E3224624-403A-4309-A775-ED4E8BD42739}"/>
    <cellStyle name="Millares 100 11 5 4" xfId="713" xr:uid="{1F591009-8B71-46C5-9B22-F7CDB2ED09A7}"/>
    <cellStyle name="Millares 100 11 5 4 2" xfId="1744" xr:uid="{FE5CD8E8-F67E-42EF-A35F-59A70207BF1D}"/>
    <cellStyle name="Millares 100 11 5 4 3" xfId="2775" xr:uid="{D2BD7FAC-C742-4885-8A6D-8FC6D2C7FE8E}"/>
    <cellStyle name="Millares 100 11 5 5" xfId="1390" xr:uid="{CEE6ED90-FCF2-402B-B865-FB8A49503E47}"/>
    <cellStyle name="Millares 100 11 5 6" xfId="2421" xr:uid="{86A99EED-817F-47A1-BE18-0ADF55A831CB}"/>
    <cellStyle name="Millares 100 11 5 7" xfId="3405" xr:uid="{14ECC195-0F38-4BB0-A199-C762ACA1E75A}"/>
    <cellStyle name="Millares 100 11 6" xfId="524" xr:uid="{73117A63-0C1F-4E24-9ACA-D44C1CD0CEFD}"/>
    <cellStyle name="Millares 100 11 6 2" xfId="1555" xr:uid="{2CBFD906-02E2-4B07-8EDC-C3F7ED43AE46}"/>
    <cellStyle name="Millares 100 11 6 2 2" xfId="3572" xr:uid="{0E779EAD-3E15-4130-BCE5-5215679BD7A2}"/>
    <cellStyle name="Millares 100 11 6 3" xfId="2586" xr:uid="{20650BF1-8BF8-430B-ACF6-4D18167C9B4A}"/>
    <cellStyle name="Millares 100 11 6 4" xfId="3270" xr:uid="{618A7CF5-3105-4DC3-B37A-4D1C7C1789AD}"/>
    <cellStyle name="Millares 100 11 7" xfId="1195" xr:uid="{1DF7DE45-E146-4228-869B-9546BD804F34}"/>
    <cellStyle name="Millares 100 11 7 2" xfId="3561" xr:uid="{DAB30086-B91D-471F-9A3A-5EBDA11D343F}"/>
    <cellStyle name="Millares 100 11 8" xfId="2226" xr:uid="{8AFA61BC-F3C7-4FB4-97BE-310F108CAD4C}"/>
    <cellStyle name="Millares 100 11 9" xfId="3201" xr:uid="{A82B2814-8AC5-49F6-BA21-573F139834C8}"/>
    <cellStyle name="Millares 11" xfId="35" xr:uid="{00000000-0005-0000-0000-000009000000}"/>
    <cellStyle name="Millares 11 2" xfId="229" xr:uid="{E3B8650F-1009-4F5C-B304-6459B29E88DA}"/>
    <cellStyle name="Millares 11 2 2" xfId="1281" xr:uid="{8F2A5D92-E1C8-4F88-821B-29FE658E17BE}"/>
    <cellStyle name="Millares 11 2 3" xfId="2312" xr:uid="{A6811AD8-3394-46BB-808C-EB00BF9737D9}"/>
    <cellStyle name="Millares 11 3" xfId="604" xr:uid="{8AEDC050-B1A2-435D-97C7-3D732190F431}"/>
    <cellStyle name="Millares 11 3 2" xfId="1635" xr:uid="{281DC24E-35F3-4B0C-A140-9223122F7C6A}"/>
    <cellStyle name="Millares 11 3 3" xfId="2666" xr:uid="{22494F9A-4683-4C1D-8864-A068D3BFE476}"/>
    <cellStyle name="Millares 11 3 4" xfId="3544" xr:uid="{CC015162-4E41-42F2-898B-194C85D1ADD6}"/>
    <cellStyle name="Millares 11 4" xfId="3295" xr:uid="{58D8A51D-156B-490E-A7B3-EE2EDE3C8A8F}"/>
    <cellStyle name="Millares 12" xfId="33" xr:uid="{00000000-0005-0000-0000-00000A000000}"/>
    <cellStyle name="Millares 12 10" xfId="3279" xr:uid="{5B033062-5545-4113-B36C-27CA29451B80}"/>
    <cellStyle name="Millares 12 2" xfId="216" xr:uid="{E20E342E-9E89-4D0A-8AC5-A9F621837EC2}"/>
    <cellStyle name="Millares 12 2 10" xfId="1271" xr:uid="{AAD1F2D5-D7C7-4AC7-8DE5-9BD5BD6167DD}"/>
    <cellStyle name="Millares 12 2 11" xfId="2302" xr:uid="{2F1F752C-05F9-4199-A27C-053A0E7F8A52}"/>
    <cellStyle name="Millares 12 2 12" xfId="3285" xr:uid="{E6C21C92-65D5-4821-B2F7-7D641386C9D7}"/>
    <cellStyle name="Millares 12 2 2" xfId="247" xr:uid="{F2D1392A-3A2F-48F4-9B3B-9AA7A15F78BD}"/>
    <cellStyle name="Millares 12 2 2 2" xfId="285" xr:uid="{F2C88B88-290F-4913-BE9E-7F62F23F4845}"/>
    <cellStyle name="Millares 12 2 2 2 2" xfId="442" xr:uid="{1869C3F2-DE86-4045-8CCD-7D19C601860D}"/>
    <cellStyle name="Millares 12 2 2 2 2 2" xfId="1059" xr:uid="{4C481E75-373F-4DD6-9CDB-61C5638F24A0}"/>
    <cellStyle name="Millares 12 2 2 2 2 2 2" xfId="2090" xr:uid="{8D181AA9-F04D-4E43-AE2E-50636A98113D}"/>
    <cellStyle name="Millares 12 2 2 2 2 2 3" xfId="3121" xr:uid="{79F9DE66-FCFC-4B9C-9F71-A72CA856744F}"/>
    <cellStyle name="Millares 12 2 2 2 2 2 4" xfId="3761" xr:uid="{2D2EEBD1-2FFD-42B9-90AE-79465B5C5C0F}"/>
    <cellStyle name="Millares 12 2 2 2 2 3" xfId="810" xr:uid="{67E9CC28-1A98-4FD7-833E-3854FB3C38D9}"/>
    <cellStyle name="Millares 12 2 2 2 2 3 2" xfId="1841" xr:uid="{BE943D90-02CD-4FA6-872B-BDD5B47E2AB7}"/>
    <cellStyle name="Millares 12 2 2 2 2 3 3" xfId="2872" xr:uid="{D39F6D62-2642-473F-9B02-23DE263E390F}"/>
    <cellStyle name="Millares 12 2 2 2 2 4" xfId="1473" xr:uid="{FBE2E2DF-1111-48C6-9E53-9AAC32688D39}"/>
    <cellStyle name="Millares 12 2 2 2 2 5" xfId="2504" xr:uid="{5BFB08D1-2B3D-43FE-9C63-5CF27CF85173}"/>
    <cellStyle name="Millares 12 2 2 2 2 6" xfId="3477" xr:uid="{3C3895D9-AFA5-4D61-9556-CF28E96AB9D9}"/>
    <cellStyle name="Millares 12 2 2 2 3" xfId="934" xr:uid="{B076A995-7637-4ECA-B436-8C62D59DD675}"/>
    <cellStyle name="Millares 12 2 2 2 3 2" xfId="1965" xr:uid="{C7A8F057-AB57-4D1C-BB5C-DA4E75A4C6F4}"/>
    <cellStyle name="Millares 12 2 2 2 3 3" xfId="2996" xr:uid="{252872F0-0354-4148-8D17-1B1A1CC671AA}"/>
    <cellStyle name="Millares 12 2 2 2 3 4" xfId="3643" xr:uid="{BFCDEAED-5302-46EE-BD21-420192BDACDE}"/>
    <cellStyle name="Millares 12 2 2 2 4" xfId="658" xr:uid="{A4A3857C-88EF-4180-9017-534B0737C42F}"/>
    <cellStyle name="Millares 12 2 2 2 4 2" xfId="1689" xr:uid="{F2612C1B-DB3D-418B-89B5-DAFE22C2E860}"/>
    <cellStyle name="Millares 12 2 2 2 4 3" xfId="2720" xr:uid="{5FBACAAF-D234-49C0-9F79-BD2C8512C9EF}"/>
    <cellStyle name="Millares 12 2 2 2 5" xfId="1335" xr:uid="{7484DD33-A764-4C1F-904A-26DD2D5E0F26}"/>
    <cellStyle name="Millares 12 2 2 2 6" xfId="2366" xr:uid="{205E0ADA-4E0E-46A8-896C-1094A282642A}"/>
    <cellStyle name="Millares 12 2 2 2 7" xfId="3349" xr:uid="{AAFBA60B-27AC-407F-AB15-BAEB5798FD33}"/>
    <cellStyle name="Millares 12 2 2 3" xfId="405" xr:uid="{9B88C85E-9E66-42F8-B3C5-6CDAB7293C04}"/>
    <cellStyle name="Millares 12 2 2 3 2" xfId="1022" xr:uid="{0C7881E6-C5C1-49F0-9082-FA02902680C4}"/>
    <cellStyle name="Millares 12 2 2 3 2 2" xfId="2053" xr:uid="{3D032AB2-E24A-48B7-A89E-D1B98D454093}"/>
    <cellStyle name="Millares 12 2 2 3 2 3" xfId="3084" xr:uid="{437E1B72-C14A-4F35-B07C-BBC7FAC8A05D}"/>
    <cellStyle name="Millares 12 2 2 3 2 4" xfId="3724" xr:uid="{7486BD35-E2F1-4EA2-9547-BEAD53F8697F}"/>
    <cellStyle name="Millares 12 2 2 3 3" xfId="773" xr:uid="{37B8F3CB-D090-4FF2-8A95-248F15161FD9}"/>
    <cellStyle name="Millares 12 2 2 3 3 2" xfId="1804" xr:uid="{991D5C6C-7093-420E-B16F-1101B2820BD0}"/>
    <cellStyle name="Millares 12 2 2 3 3 3" xfId="2835" xr:uid="{3674F32B-6E11-44AA-907A-E0EF506429AC}"/>
    <cellStyle name="Millares 12 2 2 3 4" xfId="1436" xr:uid="{006FADB1-C3EB-4B90-B07F-0B496FA85577}"/>
    <cellStyle name="Millares 12 2 2 3 5" xfId="2467" xr:uid="{6DA51360-689E-402C-B03E-C23D1576D3C4}"/>
    <cellStyle name="Millares 12 2 2 3 6" xfId="3440" xr:uid="{47D5C8A1-27B0-4A3F-B219-7AFA5B6E8777}"/>
    <cellStyle name="Millares 12 2 2 4" xfId="897" xr:uid="{267F288B-73F1-4E9B-8773-6E0A80C85C9E}"/>
    <cellStyle name="Millares 12 2 2 4 2" xfId="1928" xr:uid="{03242D28-0D27-4BF2-8A38-C3DECA84E77C}"/>
    <cellStyle name="Millares 12 2 2 4 3" xfId="2959" xr:uid="{9AD1A8B3-ADA7-4430-8214-84F8E94F0A06}"/>
    <cellStyle name="Millares 12 2 2 4 4" xfId="3606" xr:uid="{A6E712BE-D638-49AF-AF12-53F0DB010F1C}"/>
    <cellStyle name="Millares 12 2 2 5" xfId="621" xr:uid="{D5F25C06-3FEE-41EF-9BE1-1798A7F7561D}"/>
    <cellStyle name="Millares 12 2 2 5 2" xfId="1652" xr:uid="{2C81D20E-91A7-4C0A-8E9D-3674BCDA2A40}"/>
    <cellStyle name="Millares 12 2 2 5 3" xfId="2683" xr:uid="{F9297C17-DAAF-45D7-B111-F15D4FAFAD96}"/>
    <cellStyle name="Millares 12 2 2 6" xfId="1298" xr:uid="{4F832BCB-8A5A-44FC-B4C3-FE0FEA469902}"/>
    <cellStyle name="Millares 12 2 2 7" xfId="2329" xr:uid="{699D6320-A375-4F95-A9E6-5299A713CE38}"/>
    <cellStyle name="Millares 12 2 2 8" xfId="3312" xr:uid="{95082067-D26C-4639-9CEE-991768E34242}"/>
    <cellStyle name="Millares 12 2 3" xfId="267" xr:uid="{037E7AA5-83F3-4D9E-AEE7-50C8388D0B7E}"/>
    <cellStyle name="Millares 12 2 3 2" xfId="424" xr:uid="{2BD3E24A-082D-4655-A9A6-CCDFE0391820}"/>
    <cellStyle name="Millares 12 2 3 2 2" xfId="1041" xr:uid="{18677D5A-3FA5-4A78-B2C3-A9EB0C7C19C2}"/>
    <cellStyle name="Millares 12 2 3 2 2 2" xfId="2072" xr:uid="{96287450-1B9A-4EE1-B277-A3D472D11CB2}"/>
    <cellStyle name="Millares 12 2 3 2 2 3" xfId="3103" xr:uid="{9CCDB087-1DD0-4E8D-9CCE-C105B5BC2D87}"/>
    <cellStyle name="Millares 12 2 3 2 2 4" xfId="3743" xr:uid="{08FA1C86-67E5-4842-9CD9-05F867184341}"/>
    <cellStyle name="Millares 12 2 3 2 3" xfId="792" xr:uid="{44562FC0-FB2F-43C6-B5D2-5CBA700E3DD7}"/>
    <cellStyle name="Millares 12 2 3 2 3 2" xfId="1823" xr:uid="{7469B1E7-3EE1-4FB0-8C2B-05AB1DBD5B53}"/>
    <cellStyle name="Millares 12 2 3 2 3 3" xfId="2854" xr:uid="{DB5012B4-8F83-474B-900A-7F432CC6ACDC}"/>
    <cellStyle name="Millares 12 2 3 2 4" xfId="1455" xr:uid="{7A7BF760-BFE5-4F6A-9725-282BE4A567A8}"/>
    <cellStyle name="Millares 12 2 3 2 5" xfId="2486" xr:uid="{DF61746D-EE90-4C28-A3AE-A2DBED9FD984}"/>
    <cellStyle name="Millares 12 2 3 2 6" xfId="3459" xr:uid="{4EC75303-A14B-441C-9C13-386FE104A571}"/>
    <cellStyle name="Millares 12 2 3 3" xfId="916" xr:uid="{C435B285-8527-4F5B-906C-D2CB3BE84DE3}"/>
    <cellStyle name="Millares 12 2 3 3 2" xfId="1947" xr:uid="{C57F99DD-A294-453E-973A-130478748899}"/>
    <cellStyle name="Millares 12 2 3 3 3" xfId="2978" xr:uid="{A7168E18-82A2-400B-9C30-BD4F80173FE5}"/>
    <cellStyle name="Millares 12 2 3 3 4" xfId="3625" xr:uid="{65F401D8-D26D-47CD-A659-5C91BF1C2ED2}"/>
    <cellStyle name="Millares 12 2 3 4" xfId="640" xr:uid="{D12F75A4-B3B1-45DB-9E55-078E72EA96A3}"/>
    <cellStyle name="Millares 12 2 3 4 2" xfId="1671" xr:uid="{7E7EC7DC-7724-42E7-A297-00E6BD5DA0DF}"/>
    <cellStyle name="Millares 12 2 3 4 3" xfId="2702" xr:uid="{D341BA66-E375-414F-A325-64DE327B136B}"/>
    <cellStyle name="Millares 12 2 3 5" xfId="1317" xr:uid="{A15B1E42-27C0-4FDE-8F09-28E2BC11EC29}"/>
    <cellStyle name="Millares 12 2 3 6" xfId="2348" xr:uid="{618C61AA-F661-48E8-8850-ABC62E853D54}"/>
    <cellStyle name="Millares 12 2 3 7" xfId="3331" xr:uid="{EE9FAB82-F852-4ECE-AC25-4AE90C02183F}"/>
    <cellStyle name="Millares 12 2 4" xfId="326" xr:uid="{2EDDA3F2-24F9-4DD6-9672-B4ADB9CFB004}"/>
    <cellStyle name="Millares 12 2 4 2" xfId="466" xr:uid="{AF69C9F2-FBE4-40F7-9FB9-7EAA429CC210}"/>
    <cellStyle name="Millares 12 2 4 2 2" xfId="1083" xr:uid="{4FC0CF2A-D92E-4CC8-B1FD-31DDE17A651E}"/>
    <cellStyle name="Millares 12 2 4 2 2 2" xfId="2114" xr:uid="{1AF5D179-9556-4F4C-A718-52B3892834C0}"/>
    <cellStyle name="Millares 12 2 4 2 2 3" xfId="3145" xr:uid="{CCBCF8B4-910E-4647-B99A-09268C101CB2}"/>
    <cellStyle name="Millares 12 2 4 2 2 4" xfId="3784" xr:uid="{6F4C338D-7408-4B15-BA05-86F0A93E4435}"/>
    <cellStyle name="Millares 12 2 4 2 3" xfId="833" xr:uid="{F572AB30-CB9D-48A9-90B0-FC93AEB64549}"/>
    <cellStyle name="Millares 12 2 4 2 3 2" xfId="1864" xr:uid="{259CA687-0937-4FF7-B205-B5A63E4B7C31}"/>
    <cellStyle name="Millares 12 2 4 2 3 3" xfId="2895" xr:uid="{A4DD6AB9-6F34-4F6C-8382-EA9040923485}"/>
    <cellStyle name="Millares 12 2 4 2 4" xfId="1497" xr:uid="{8D5E97DE-6B2D-4F97-B75E-3407AAA0141C}"/>
    <cellStyle name="Millares 12 2 4 2 5" xfId="2528" xr:uid="{70CBAE7A-B3F4-4D4D-88A2-E46E726A5E4C}"/>
    <cellStyle name="Millares 12 2 4 2 6" xfId="3500" xr:uid="{3AB3B5DF-E4C9-4183-B590-C0AF23B8F3A7}"/>
    <cellStyle name="Millares 12 2 4 3" xfId="957" xr:uid="{6649D140-283F-4B70-B703-625421BA69BD}"/>
    <cellStyle name="Millares 12 2 4 3 2" xfId="1988" xr:uid="{3166A68F-1F64-433F-AE46-1434AECDB220}"/>
    <cellStyle name="Millares 12 2 4 3 3" xfId="3019" xr:uid="{44E15D7D-9E8F-4605-8CDC-232497904487}"/>
    <cellStyle name="Millares 12 2 4 3 4" xfId="3668" xr:uid="{82FAB5C7-CFA8-4CC3-A121-B4CFFD695E31}"/>
    <cellStyle name="Millares 12 2 4 4" xfId="688" xr:uid="{3324E22F-AED9-4808-B9E1-F3EE441B014B}"/>
    <cellStyle name="Millares 12 2 4 4 2" xfId="1719" xr:uid="{3CD11533-4A39-43D4-917B-CED230F877EB}"/>
    <cellStyle name="Millares 12 2 4 4 3" xfId="2750" xr:uid="{24A1C12A-4D3E-4CD1-8924-39C254207DC5}"/>
    <cellStyle name="Millares 12 2 4 5" xfId="1365" xr:uid="{3AC84CF1-E6E0-4FFB-AC25-8842BA68E8C3}"/>
    <cellStyle name="Millares 12 2 4 6" xfId="2396" xr:uid="{864ADF6F-66C4-44FF-A4AA-34D751EB4AF0}"/>
    <cellStyle name="Millares 12 2 4 7" xfId="3380" xr:uid="{D1264DFA-EBC9-4DB9-8140-65DF615BEA9A}"/>
    <cellStyle name="Millares 12 2 5" xfId="337" xr:uid="{C3AF7719-2A10-408B-A85A-B92FD630ECF5}"/>
    <cellStyle name="Millares 12 2 5 2" xfId="477" xr:uid="{E615F9A2-1F43-4CED-8F72-7129E110BFA8}"/>
    <cellStyle name="Millares 12 2 5 2 2" xfId="1094" xr:uid="{0CDF563E-52C4-4A59-A8D4-1C2B0D47C256}"/>
    <cellStyle name="Millares 12 2 5 2 2 2" xfId="2125" xr:uid="{B098FEF8-1F41-423D-B3EC-2202FCBD78F4}"/>
    <cellStyle name="Millares 12 2 5 2 2 3" xfId="3156" xr:uid="{A26663C9-3DD1-4465-B4E8-42DB6515A0AA}"/>
    <cellStyle name="Millares 12 2 5 2 2 4" xfId="3795" xr:uid="{53E0474E-F439-4F4D-A737-21E7F6C6AC4C}"/>
    <cellStyle name="Millares 12 2 5 2 3" xfId="844" xr:uid="{4EE6E196-5714-46ED-8CCE-A428D0C619E4}"/>
    <cellStyle name="Millares 12 2 5 2 3 2" xfId="1875" xr:uid="{D692D26C-4FBC-4F8E-900C-466763C9DB07}"/>
    <cellStyle name="Millares 12 2 5 2 3 3" xfId="2906" xr:uid="{7A7326EC-CB38-433F-A057-3DE630E479A5}"/>
    <cellStyle name="Millares 12 2 5 2 4" xfId="1508" xr:uid="{02EE311F-1A15-4997-B969-42C205055F8D}"/>
    <cellStyle name="Millares 12 2 5 2 5" xfId="2539" xr:uid="{41E8AB8F-D445-4F0E-B32D-DD00E4C433F2}"/>
    <cellStyle name="Millares 12 2 5 2 6" xfId="3511" xr:uid="{C890ACC1-1D90-4D7A-8729-8DA3F9B48632}"/>
    <cellStyle name="Millares 12 2 5 3" xfId="968" xr:uid="{780ACA22-4594-47B9-80BD-A1AB0BFDEB4A}"/>
    <cellStyle name="Millares 12 2 5 3 2" xfId="1999" xr:uid="{6CF3824D-818A-4C04-B8B7-C482AF5EB5C8}"/>
    <cellStyle name="Millares 12 2 5 3 3" xfId="3030" xr:uid="{2E6D6FFD-8955-44A5-8108-FABE77D832B0}"/>
    <cellStyle name="Millares 12 2 5 3 4" xfId="3679" xr:uid="{7BE48D47-C305-428E-805F-BF8510D6DDAB}"/>
    <cellStyle name="Millares 12 2 5 4" xfId="699" xr:uid="{2AFDF44C-0748-4546-A750-6EFD0288B6F5}"/>
    <cellStyle name="Millares 12 2 5 4 2" xfId="1730" xr:uid="{092FE43B-0A27-4A79-A8F9-2FF08668E65A}"/>
    <cellStyle name="Millares 12 2 5 4 3" xfId="2761" xr:uid="{9F293331-BB09-4E07-AB81-166E0255E813}"/>
    <cellStyle name="Millares 12 2 5 5" xfId="1376" xr:uid="{DA1CA2AC-0F9F-4DBF-BABC-D74A2BD655AE}"/>
    <cellStyle name="Millares 12 2 5 6" xfId="2407" xr:uid="{1EDD4C4A-ADD0-4840-891D-992C5CBFE285}"/>
    <cellStyle name="Millares 12 2 5 7" xfId="3391" xr:uid="{29B68BB4-D0B8-4D88-A945-A2CFC69E16B8}"/>
    <cellStyle name="Millares 12 2 6" xfId="361" xr:uid="{5948898E-7AAA-4B78-8B1B-43A9F8FB6D32}"/>
    <cellStyle name="Millares 12 2 6 2" xfId="497" xr:uid="{90967E74-A33A-4D64-9FC4-2EADB6DB8060}"/>
    <cellStyle name="Millares 12 2 6 2 2" xfId="1114" xr:uid="{BE1647D7-B90A-48DC-AADD-DD11C4779A03}"/>
    <cellStyle name="Millares 12 2 6 2 2 2" xfId="2145" xr:uid="{69B34A7E-DAB6-41A4-93A6-7F8985EFC88F}"/>
    <cellStyle name="Millares 12 2 6 2 2 3" xfId="3176" xr:uid="{B7FC5411-AE14-4D7D-961F-8EE4616B96F7}"/>
    <cellStyle name="Millares 12 2 6 2 2 4" xfId="3814" xr:uid="{45C7A476-77FA-44D3-B48B-FF5D2931AD6B}"/>
    <cellStyle name="Millares 12 2 6 2 3" xfId="863" xr:uid="{8A7763C0-5001-4F5A-9F35-735404CF7677}"/>
    <cellStyle name="Millares 12 2 6 2 3 2" xfId="1894" xr:uid="{B32D4609-DA37-4419-B89F-FE78A8A1089B}"/>
    <cellStyle name="Millares 12 2 6 2 3 3" xfId="2925" xr:uid="{22E14B47-2CEE-41FF-A9C8-65B8EBE85D34}"/>
    <cellStyle name="Millares 12 2 6 2 4" xfId="1528" xr:uid="{615DEE8D-7BB6-4A15-AA6B-833A9871A8B1}"/>
    <cellStyle name="Millares 12 2 6 2 5" xfId="2559" xr:uid="{5A0796A8-676E-47E8-B72D-97D148959FEB}"/>
    <cellStyle name="Millares 12 2 6 2 6" xfId="3530" xr:uid="{E3B01C4B-B895-48A7-A838-13854ED7E225}"/>
    <cellStyle name="Millares 12 2 6 3" xfId="987" xr:uid="{6870AD68-7E06-4FB5-9CE0-161C1A2B4A4B}"/>
    <cellStyle name="Millares 12 2 6 3 2" xfId="2018" xr:uid="{0DA2DB33-2B69-4B3E-8021-6D4378903F56}"/>
    <cellStyle name="Millares 12 2 6 3 3" xfId="3049" xr:uid="{02D6E62D-EAE3-47BD-9572-6BFB37CD8EE8}"/>
    <cellStyle name="Millares 12 2 6 3 4" xfId="3698" xr:uid="{BEBBEB74-F074-4EFF-BF17-3D1FBB06192A}"/>
    <cellStyle name="Millares 12 2 6 4" xfId="722" xr:uid="{21DB8AB8-8F98-4053-B483-7317E39C79CA}"/>
    <cellStyle name="Millares 12 2 6 4 2" xfId="1753" xr:uid="{8F887B34-D379-453C-929C-C18894BFD97B}"/>
    <cellStyle name="Millares 12 2 6 4 3" xfId="2784" xr:uid="{3E4B1C98-412D-4BDC-A66F-CD6BD76517C0}"/>
    <cellStyle name="Millares 12 2 6 5" xfId="1399" xr:uid="{450B9576-B9AD-4DFD-A4FC-8514E4E94F21}"/>
    <cellStyle name="Millares 12 2 6 6" xfId="2430" xr:uid="{C419D5AB-3219-43DB-9890-EA5CFA7F5E7A}"/>
    <cellStyle name="Millares 12 2 6 7" xfId="3414" xr:uid="{F375A5BD-FFB7-43EB-B5E7-55DD617AB948}"/>
    <cellStyle name="Millares 12 2 7" xfId="388" xr:uid="{5E1C4112-25F6-46B9-8E1F-36A06D3FC5A0}"/>
    <cellStyle name="Millares 12 2 7 2" xfId="1005" xr:uid="{54CDC4CC-E296-4A72-ADD5-88CFA325DC38}"/>
    <cellStyle name="Millares 12 2 7 2 2" xfId="2036" xr:uid="{8E818729-AA3A-4560-A128-8C75B616B965}"/>
    <cellStyle name="Millares 12 2 7 2 3" xfId="3067" xr:uid="{75D54038-1DC1-4A71-84D6-4E8CD5DC7C2B}"/>
    <cellStyle name="Millares 12 2 7 2 4" xfId="3707" xr:uid="{82E9B746-ACEC-40DE-9BFC-653169701518}"/>
    <cellStyle name="Millares 12 2 7 3" xfId="756" xr:uid="{CE5F3129-4986-4937-917B-6FADB63ED7D8}"/>
    <cellStyle name="Millares 12 2 7 3 2" xfId="1787" xr:uid="{3032779D-1125-430C-8007-6C3B49697D60}"/>
    <cellStyle name="Millares 12 2 7 3 3" xfId="2818" xr:uid="{679A058C-FC51-4A8C-A5CA-13481B238630}"/>
    <cellStyle name="Millares 12 2 7 4" xfId="1419" xr:uid="{BA8B95B4-5B16-4535-B3C8-E3953E90CFA5}"/>
    <cellStyle name="Millares 12 2 7 5" xfId="2450" xr:uid="{B0ED5512-862E-4D12-A013-8AEBF5490287}"/>
    <cellStyle name="Millares 12 2 7 6" xfId="3423" xr:uid="{4D9428A3-D9D9-4273-B3D2-8546D240DA48}"/>
    <cellStyle name="Millares 12 2 8" xfId="880" xr:uid="{FC614592-8120-4E26-AE8D-D443B9BF8B4F}"/>
    <cellStyle name="Millares 12 2 8 2" xfId="1911" xr:uid="{F06B11A4-7C57-4166-B38E-378204438A61}"/>
    <cellStyle name="Millares 12 2 8 3" xfId="2942" xr:uid="{CE0E88B5-3E78-4992-92CD-048BD95333D3}"/>
    <cellStyle name="Millares 12 2 8 4" xfId="3585" xr:uid="{8DA3E783-6780-4DD1-9CED-B959E6760884}"/>
    <cellStyle name="Millares 12 2 9" xfId="595" xr:uid="{589F87A7-BEF2-4841-A17E-F28568CF3C85}"/>
    <cellStyle name="Millares 12 2 9 2" xfId="1626" xr:uid="{46D1BBD3-920E-4A43-9938-26E789DD7955}"/>
    <cellStyle name="Millares 12 2 9 3" xfId="2657" xr:uid="{E9A1E39C-EA91-4C27-B4E2-C024BEE2394F}"/>
    <cellStyle name="Millares 12 3" xfId="245" xr:uid="{D21A893F-9276-4964-8EF6-FA8263C2C36B}"/>
    <cellStyle name="Millares 12 3 2" xfId="283" xr:uid="{CD989F83-8B53-4BCD-8701-E88E899F3381}"/>
    <cellStyle name="Millares 12 3 2 2" xfId="440" xr:uid="{52318C0D-FDCE-463F-8DD6-897EA24F305A}"/>
    <cellStyle name="Millares 12 3 2 2 2" xfId="1057" xr:uid="{FC62332C-6748-4311-BF37-978D691DB84A}"/>
    <cellStyle name="Millares 12 3 2 2 2 2" xfId="2088" xr:uid="{4FFC4B30-D297-49D0-9551-51DB30817EAB}"/>
    <cellStyle name="Millares 12 3 2 2 2 3" xfId="3119" xr:uid="{2B8FAFFF-C927-4B1D-A5EF-80E4EE6ABFCC}"/>
    <cellStyle name="Millares 12 3 2 2 2 4" xfId="3759" xr:uid="{E1095EEC-E591-4460-A466-A77F20F525FB}"/>
    <cellStyle name="Millares 12 3 2 2 3" xfId="808" xr:uid="{523452E4-6ED2-4534-A526-0975701731D6}"/>
    <cellStyle name="Millares 12 3 2 2 3 2" xfId="1839" xr:uid="{54313554-8317-469C-863D-8FFFF293B387}"/>
    <cellStyle name="Millares 12 3 2 2 3 3" xfId="2870" xr:uid="{E5D74D1B-5A04-4C94-B741-2C354B501879}"/>
    <cellStyle name="Millares 12 3 2 2 4" xfId="1471" xr:uid="{F8DB68A4-095D-4579-9A4B-47F6EB47D754}"/>
    <cellStyle name="Millares 12 3 2 2 5" xfId="2502" xr:uid="{A7588E65-99C0-48F0-97E5-D5B1B5527687}"/>
    <cellStyle name="Millares 12 3 2 2 6" xfId="3475" xr:uid="{505CAFC2-06C6-436E-8BF2-2AE9A9F405DF}"/>
    <cellStyle name="Millares 12 3 2 3" xfId="932" xr:uid="{16334619-042C-4716-8F46-BF284A22A44D}"/>
    <cellStyle name="Millares 12 3 2 3 2" xfId="1963" xr:uid="{D9BE3FC0-0E82-462E-A595-63AA289DF1AA}"/>
    <cellStyle name="Millares 12 3 2 3 3" xfId="2994" xr:uid="{88AFD0BE-76B2-4C44-8BB0-8B616239FD20}"/>
    <cellStyle name="Millares 12 3 2 3 4" xfId="3641" xr:uid="{F2D41772-CFB0-4F4D-A21F-37CC4E07F475}"/>
    <cellStyle name="Millares 12 3 2 4" xfId="656" xr:uid="{C72D2024-B1D8-4698-A704-A0E8E1392570}"/>
    <cellStyle name="Millares 12 3 2 4 2" xfId="1687" xr:uid="{F8CEA35E-C761-41C0-BFBF-F8117D7039BF}"/>
    <cellStyle name="Millares 12 3 2 4 3" xfId="2718" xr:uid="{8EE629D0-62CE-48AE-AD36-2CB51149981C}"/>
    <cellStyle name="Millares 12 3 2 5" xfId="1333" xr:uid="{35C899FC-79D8-4090-9826-FCFF0338618D}"/>
    <cellStyle name="Millares 12 3 2 6" xfId="2364" xr:uid="{A2702478-45F8-4ADD-A7E0-3980CB5D404F}"/>
    <cellStyle name="Millares 12 3 2 7" xfId="3347" xr:uid="{B7E69C39-9FB5-479D-A057-4358FA7B42CA}"/>
    <cellStyle name="Millares 12 3 3" xfId="403" xr:uid="{BE9DE571-607B-4CAA-AE62-3B0A4BB8CC3B}"/>
    <cellStyle name="Millares 12 3 3 2" xfId="1020" xr:uid="{E385E6A6-29DE-4FB4-A0C6-99D6527F0015}"/>
    <cellStyle name="Millares 12 3 3 2 2" xfId="2051" xr:uid="{BD93BA4A-2615-4A94-AA29-3161BB213861}"/>
    <cellStyle name="Millares 12 3 3 2 3" xfId="3082" xr:uid="{254BB19F-639A-4926-8325-25DC07370FB7}"/>
    <cellStyle name="Millares 12 3 3 2 4" xfId="3722" xr:uid="{2EE538F7-E2A8-4EAB-B11A-936EF0B909D9}"/>
    <cellStyle name="Millares 12 3 3 3" xfId="771" xr:uid="{0B773DF3-4BA5-43AD-B4B3-92D1B0A7505F}"/>
    <cellStyle name="Millares 12 3 3 3 2" xfId="1802" xr:uid="{2DD483C9-45BC-40E0-AE3A-8819F43109A6}"/>
    <cellStyle name="Millares 12 3 3 3 3" xfId="2833" xr:uid="{E48F321B-6E4D-44B1-9663-2EB8DBF7277F}"/>
    <cellStyle name="Millares 12 3 3 4" xfId="1434" xr:uid="{6C2BE7DB-0034-4E9F-BDA3-8C3F2F8DE77A}"/>
    <cellStyle name="Millares 12 3 3 5" xfId="2465" xr:uid="{F609E4D6-BC06-42E2-9D31-BE1B52C7298C}"/>
    <cellStyle name="Millares 12 3 3 6" xfId="3438" xr:uid="{3EF5A7EE-09C5-445F-81B6-6BA0B243F99E}"/>
    <cellStyle name="Millares 12 3 4" xfId="895" xr:uid="{2249824A-AABD-4ADA-880A-5CE553C9F494}"/>
    <cellStyle name="Millares 12 3 4 2" xfId="1926" xr:uid="{2AD74F29-139E-4350-A96E-69A62B1EF74D}"/>
    <cellStyle name="Millares 12 3 4 3" xfId="2957" xr:uid="{4106DFEC-F150-4924-BF51-F767F3D2BB4E}"/>
    <cellStyle name="Millares 12 3 4 4" xfId="3604" xr:uid="{0CB4D47D-44B2-4463-806B-C6E6D4721779}"/>
    <cellStyle name="Millares 12 3 5" xfId="619" xr:uid="{830CD0B5-CCF2-41FD-92DD-F32D2FFFFEBB}"/>
    <cellStyle name="Millares 12 3 5 2" xfId="1650" xr:uid="{E0E7A3F1-7623-40C4-8DE6-41D43E9CCF1F}"/>
    <cellStyle name="Millares 12 3 5 3" xfId="2681" xr:uid="{44299BD5-38C1-43A6-B93B-0DB5F28570A5}"/>
    <cellStyle name="Millares 12 3 6" xfId="1296" xr:uid="{1D2CB5D5-42F7-4EBA-9C18-1F1A6BC31FCC}"/>
    <cellStyle name="Millares 12 3 7" xfId="2327" xr:uid="{1F769F2C-1D70-4369-B521-0620D125E0AC}"/>
    <cellStyle name="Millares 12 3 8" xfId="3310" xr:uid="{95B4F28A-2E0F-47A7-9C2E-8185BE206AA3}"/>
    <cellStyle name="Millares 12 4" xfId="297" xr:uid="{69C3AB45-A4D5-4881-98DA-9E907B6D8CEB}"/>
    <cellStyle name="Millares 12 5" xfId="265" xr:uid="{F63DC472-EF81-4B24-932C-7D3628F599AD}"/>
    <cellStyle name="Millares 12 5 2" xfId="422" xr:uid="{0731FD84-2308-4974-B942-C8026D1B30B6}"/>
    <cellStyle name="Millares 12 5 2 2" xfId="1039" xr:uid="{B78DA424-23B3-48AB-BBAA-63E66591A4E6}"/>
    <cellStyle name="Millares 12 5 2 2 2" xfId="2070" xr:uid="{86F360A5-E3FE-4760-B0FB-0DAC0645A2C6}"/>
    <cellStyle name="Millares 12 5 2 2 3" xfId="3101" xr:uid="{46DD2329-35B4-4DEC-9038-F5B843EC4DDF}"/>
    <cellStyle name="Millares 12 5 2 2 4" xfId="3741" xr:uid="{2A39C8EF-235D-491E-BCBA-54F84E8977CC}"/>
    <cellStyle name="Millares 12 5 2 3" xfId="790" xr:uid="{A6778EE6-A5AA-488F-9CEC-76712E50BA06}"/>
    <cellStyle name="Millares 12 5 2 3 2" xfId="1821" xr:uid="{17462A2D-E46D-4392-9D34-7D825ED64212}"/>
    <cellStyle name="Millares 12 5 2 3 3" xfId="2852" xr:uid="{4CAE2426-C312-4A3C-AEE7-3295F725992A}"/>
    <cellStyle name="Millares 12 5 2 4" xfId="1453" xr:uid="{4EF34E4C-5947-4685-B814-8F5A7D815B97}"/>
    <cellStyle name="Millares 12 5 2 5" xfId="2484" xr:uid="{AB08E567-3C05-4240-9A56-635983EACB32}"/>
    <cellStyle name="Millares 12 5 2 6" xfId="3457" xr:uid="{8DD1ABFD-6BE2-47CC-9EA6-6BED7CB6C7BF}"/>
    <cellStyle name="Millares 12 5 3" xfId="914" xr:uid="{9AE9675C-57B8-4EC3-A95D-92CB9FBE922F}"/>
    <cellStyle name="Millares 12 5 3 2" xfId="1945" xr:uid="{2A6C1016-5F12-4620-BF36-2B7C53D3747A}"/>
    <cellStyle name="Millares 12 5 3 3" xfId="2976" xr:uid="{35737066-E166-41FC-A369-B310D81396D1}"/>
    <cellStyle name="Millares 12 5 3 4" xfId="3623" xr:uid="{FC42FFDA-84D4-4C45-8F89-B10B67856FB2}"/>
    <cellStyle name="Millares 12 5 4" xfId="638" xr:uid="{D2D5F5E8-6B81-43BB-AFEF-F9F01D45556A}"/>
    <cellStyle name="Millares 12 5 4 2" xfId="1669" xr:uid="{47E9B97E-BB27-402A-9300-08C028DAF54F}"/>
    <cellStyle name="Millares 12 5 4 3" xfId="2700" xr:uid="{478DF850-3AC6-4A12-B362-C03398ABA63B}"/>
    <cellStyle name="Millares 12 5 5" xfId="1315" xr:uid="{32C5A60D-61AA-49E2-8F3F-A1ED61663216}"/>
    <cellStyle name="Millares 12 5 6" xfId="2346" xr:uid="{CD88B0EF-4183-45DE-8052-98231A4C8264}"/>
    <cellStyle name="Millares 12 5 7" xfId="3329" xr:uid="{2B27008D-0CD0-4304-8D97-882D94451E8A}"/>
    <cellStyle name="Millares 12 6" xfId="324" xr:uid="{7CC21308-B7EF-46B2-BEAB-5FAE758891DD}"/>
    <cellStyle name="Millares 12 6 2" xfId="464" xr:uid="{B6211F20-D1A9-46D9-A5BB-AE3222608365}"/>
    <cellStyle name="Millares 12 6 2 2" xfId="1081" xr:uid="{EC2E497A-E96A-44C5-946B-592771E72033}"/>
    <cellStyle name="Millares 12 6 2 2 2" xfId="2112" xr:uid="{2FF59E1B-73C4-4C99-9849-E6B91C888E34}"/>
    <cellStyle name="Millares 12 6 2 2 3" xfId="3143" xr:uid="{4EDC7EE2-B148-446D-ABB9-820153F0FEE9}"/>
    <cellStyle name="Millares 12 6 2 2 4" xfId="3782" xr:uid="{0681FA4F-B0A9-49C1-9CCF-EE62D36C1D5B}"/>
    <cellStyle name="Millares 12 6 2 3" xfId="831" xr:uid="{8B3D595F-C3CE-44D5-BDB9-17E23BE1CBEF}"/>
    <cellStyle name="Millares 12 6 2 3 2" xfId="1862" xr:uid="{0F2C4AAA-83D5-4B0A-B944-7A9405D53705}"/>
    <cellStyle name="Millares 12 6 2 3 3" xfId="2893" xr:uid="{09305D15-1BE6-4F11-94FF-8220D1FE7BA4}"/>
    <cellStyle name="Millares 12 6 2 4" xfId="1495" xr:uid="{B993CB93-2BB5-4BA3-A272-059F67DECEAF}"/>
    <cellStyle name="Millares 12 6 2 5" xfId="2526" xr:uid="{A090FED8-33E9-477B-A56A-622E81F199CB}"/>
    <cellStyle name="Millares 12 6 2 6" xfId="3498" xr:uid="{BD8CBBF8-4062-49BE-9D1E-A88C5F67E443}"/>
    <cellStyle name="Millares 12 6 3" xfId="955" xr:uid="{5D0DD78B-4801-4AAC-8609-77A6AAB5A013}"/>
    <cellStyle name="Millares 12 6 3 2" xfId="1986" xr:uid="{D3478C89-EE1A-4831-92C9-6790B79F5B3C}"/>
    <cellStyle name="Millares 12 6 3 3" xfId="3017" xr:uid="{5B2E7A55-3745-4811-8233-C7A81D8D3D45}"/>
    <cellStyle name="Millares 12 6 3 4" xfId="3666" xr:uid="{B40C4347-9A89-4553-9A88-BA84C5786ECD}"/>
    <cellStyle name="Millares 12 6 4" xfId="686" xr:uid="{142A0BFD-2F36-4443-BD75-F23F2CA8E3BC}"/>
    <cellStyle name="Millares 12 6 4 2" xfId="1717" xr:uid="{96CB7CF1-CF49-4BCC-B211-F398816918F5}"/>
    <cellStyle name="Millares 12 6 4 3" xfId="2748" xr:uid="{6081B131-9B14-4884-AE0A-209782A20E71}"/>
    <cellStyle name="Millares 12 6 5" xfId="1363" xr:uid="{7DFFE2EF-BBFE-4027-83E5-02EBBA31F87F}"/>
    <cellStyle name="Millares 12 6 6" xfId="2394" xr:uid="{813798CC-C5B0-4474-AC23-4EE3DC93E9C8}"/>
    <cellStyle name="Millares 12 6 7" xfId="3378" xr:uid="{34966A73-2053-47E8-8F0F-0A7E75217129}"/>
    <cellStyle name="Millares 12 7" xfId="359" xr:uid="{38538F16-7371-4AC7-8352-1A731E7546D9}"/>
    <cellStyle name="Millares 12 7 2" xfId="495" xr:uid="{C5BE42D4-E32B-4795-B285-86FDD1AF304E}"/>
    <cellStyle name="Millares 12 7 2 2" xfId="1112" xr:uid="{F7E2E65B-4202-4821-9A0F-A92852910029}"/>
    <cellStyle name="Millares 12 7 2 2 2" xfId="2143" xr:uid="{005A6C09-ACC7-4A11-9FA2-1804FC5AE992}"/>
    <cellStyle name="Millares 12 7 2 2 3" xfId="3174" xr:uid="{CE849D06-2C94-4BF1-992F-14EE36669CF8}"/>
    <cellStyle name="Millares 12 7 2 2 4" xfId="3812" xr:uid="{DC2219F6-8909-4DC8-9F92-D666099DA0DE}"/>
    <cellStyle name="Millares 12 7 2 3" xfId="861" xr:uid="{08CB20B7-0CF0-4443-8838-044B1BF6B6E9}"/>
    <cellStyle name="Millares 12 7 2 3 2" xfId="1892" xr:uid="{9AA23057-660C-4EC9-B069-4E93B5DE5FBC}"/>
    <cellStyle name="Millares 12 7 2 3 3" xfId="2923" xr:uid="{CCF26856-2436-4F3B-AE7D-19AB752AC7B1}"/>
    <cellStyle name="Millares 12 7 2 4" xfId="1526" xr:uid="{31DE067A-1D3B-4549-86E2-ED6549FE598E}"/>
    <cellStyle name="Millares 12 7 2 5" xfId="2557" xr:uid="{CC6DD8AF-9782-470B-8815-84B2335AD74C}"/>
    <cellStyle name="Millares 12 7 2 6" xfId="3528" xr:uid="{FFCBDB32-C206-489E-B9E4-6DAF58E092B8}"/>
    <cellStyle name="Millares 12 7 3" xfId="985" xr:uid="{20AFA44F-933C-4558-8632-7752C5465369}"/>
    <cellStyle name="Millares 12 7 3 2" xfId="2016" xr:uid="{5BFBD9AC-78DF-4ABA-9351-FBB06AE00D6B}"/>
    <cellStyle name="Millares 12 7 3 3" xfId="3047" xr:uid="{00685CE1-8252-4343-A27D-FD8EC154F596}"/>
    <cellStyle name="Millares 12 7 3 4" xfId="3696" xr:uid="{34C3CA5F-FA75-45C9-BA1A-B96ED0A4994D}"/>
    <cellStyle name="Millares 12 7 4" xfId="720" xr:uid="{FB7F432C-5528-45E9-9AA7-BCCD4F5BFC79}"/>
    <cellStyle name="Millares 12 7 4 2" xfId="1751" xr:uid="{0CDEB2F5-2BD7-4EDE-B143-4774597BE2D4}"/>
    <cellStyle name="Millares 12 7 4 3" xfId="2782" xr:uid="{433CCAA5-C2F9-43A6-B493-A93F4F993BE9}"/>
    <cellStyle name="Millares 12 7 5" xfId="1397" xr:uid="{F8E5862C-FC31-48D4-82E8-7C6579C5A60B}"/>
    <cellStyle name="Millares 12 7 6" xfId="2428" xr:uid="{9FA04C96-C077-4D7C-AE85-59EFA7C0433E}"/>
    <cellStyle name="Millares 12 7 7" xfId="3412" xr:uid="{269C230E-4B59-40D0-8266-FFC88EB9D0E9}"/>
    <cellStyle name="Millares 12 8" xfId="206" xr:uid="{F1DD84F0-F8F9-4272-93F6-38A2B720988C}"/>
    <cellStyle name="Millares 12 8 2" xfId="1265" xr:uid="{D6B548BA-DF0A-4271-B9EB-9A4B5A2AC23B}"/>
    <cellStyle name="Millares 12 8 3" xfId="2296" xr:uid="{23CC6BFD-937B-412F-B893-0D83028F5366}"/>
    <cellStyle name="Millares 12 8 4" xfId="3580" xr:uid="{AD967C26-8E40-4E5D-A789-3E5953AC0C2E}"/>
    <cellStyle name="Millares 12 9" xfId="589" xr:uid="{C47DFC9B-1E6A-460D-A275-AD069A2E7486}"/>
    <cellStyle name="Millares 12 9 2" xfId="1620" xr:uid="{2FFBBD38-FD87-4FD4-9E6B-95CA707AAE9C}"/>
    <cellStyle name="Millares 12 9 3" xfId="2651" xr:uid="{B2F01A4B-8741-4FD3-81A8-2C2CCFFA17AD}"/>
    <cellStyle name="Millares 13" xfId="36" xr:uid="{00000000-0005-0000-0000-00000B000000}"/>
    <cellStyle name="Millares 13 2" xfId="230" xr:uid="{675CFFBB-D77C-46ED-9FC0-BA119CEB4665}"/>
    <cellStyle name="Millares 13 2 2" xfId="1282" xr:uid="{16F8C50C-D38D-42CC-A691-D28C68E0A1CF}"/>
    <cellStyle name="Millares 13 2 3" xfId="2313" xr:uid="{FCFEFFE1-DC19-42F7-A48D-15B4B310BE5E}"/>
    <cellStyle name="Millares 13 3" xfId="605" xr:uid="{5BAA4A41-B0DD-4286-AC8D-60E60B997C57}"/>
    <cellStyle name="Millares 13 3 2" xfId="1636" xr:uid="{4B842719-E597-43C3-ACB1-EBCFE38F453F}"/>
    <cellStyle name="Millares 13 3 3" xfId="2667" xr:uid="{832D73C3-7571-4731-A83E-66FBD139945D}"/>
    <cellStyle name="Millares 13 4" xfId="3296" xr:uid="{7AFD7341-4B80-4A56-85A4-ECB3EB2BE5D7}"/>
    <cellStyle name="Millares 14" xfId="38" xr:uid="{00000000-0005-0000-0000-00000C000000}"/>
    <cellStyle name="Millares 14 2" xfId="272" xr:uid="{BDDA0AD5-2BCA-40C0-AB0A-580F5FA2B143}"/>
    <cellStyle name="Millares 14 2 2" xfId="429" xr:uid="{4AF36440-DAFE-400A-A07F-0D926007C9EC}"/>
    <cellStyle name="Millares 14 2 2 2" xfId="1046" xr:uid="{D54939F0-9D65-4611-AD83-72120F68D1FD}"/>
    <cellStyle name="Millares 14 2 2 2 2" xfId="2077" xr:uid="{BF62D169-30DA-4B39-9F61-ABABD04D96BE}"/>
    <cellStyle name="Millares 14 2 2 2 3" xfId="3108" xr:uid="{038DDDF2-EBEF-4024-BF3B-233C19FF8B32}"/>
    <cellStyle name="Millares 14 2 2 2 4" xfId="3748" xr:uid="{C0F26FB6-8B9A-4330-8D2D-8194C97DA712}"/>
    <cellStyle name="Millares 14 2 2 3" xfId="797" xr:uid="{F8EC27E5-F6FB-40BF-987A-428315B26DC5}"/>
    <cellStyle name="Millares 14 2 2 3 2" xfId="1828" xr:uid="{6A75A17C-1ECD-4979-9E55-F46232410AA3}"/>
    <cellStyle name="Millares 14 2 2 3 3" xfId="2859" xr:uid="{C7B439EC-FA4B-4CAA-8BB5-6814D475173D}"/>
    <cellStyle name="Millares 14 2 2 4" xfId="1460" xr:uid="{C6F12C53-0FC5-4A4A-849C-8A579152B0EC}"/>
    <cellStyle name="Millares 14 2 2 5" xfId="2491" xr:uid="{4C275736-035F-41C7-89FE-A92A1F19C322}"/>
    <cellStyle name="Millares 14 2 2 6" xfId="3464" xr:uid="{4698537C-F3B7-405F-9CFC-6510108340ED}"/>
    <cellStyle name="Millares 14 2 3" xfId="921" xr:uid="{4F9F5753-3671-4E02-8C27-1C92C3B33FBD}"/>
    <cellStyle name="Millares 14 2 3 2" xfId="1952" xr:uid="{1C207745-CF58-4B12-B240-654CB406A476}"/>
    <cellStyle name="Millares 14 2 3 3" xfId="2983" xr:uid="{5383655A-B868-4C29-AA54-B302048A2D63}"/>
    <cellStyle name="Millares 14 2 3 4" xfId="3630" xr:uid="{B0D0D308-A601-4BB7-9978-C26BDC955AE9}"/>
    <cellStyle name="Millares 14 2 4" xfId="645" xr:uid="{F5DA73E1-7E89-4E3E-BBAC-8F5A66A9E58A}"/>
    <cellStyle name="Millares 14 2 4 2" xfId="1676" xr:uid="{49CF1E3B-215C-41AE-8F86-15AC966C20E2}"/>
    <cellStyle name="Millares 14 2 4 3" xfId="2707" xr:uid="{712D5296-E9CB-473C-AAB9-88B6294A5FDA}"/>
    <cellStyle name="Millares 14 2 5" xfId="1322" xr:uid="{31C0310B-7AAB-4110-B707-F96F5810FBBF}"/>
    <cellStyle name="Millares 14 2 6" xfId="2353" xr:uid="{A33C4177-4DA0-40F3-9712-4912C3412878}"/>
    <cellStyle name="Millares 14 2 7" xfId="3336" xr:uid="{92915F05-8CB0-4767-9085-7CAEF4DD710A}"/>
    <cellStyle name="Millares 14 3" xfId="313" xr:uid="{1C40FF16-0C81-4A45-AA83-6F35A5A515C5}"/>
    <cellStyle name="Millares 14 3 2" xfId="453" xr:uid="{B34F849A-43A5-4D7E-9D20-E86872F4BB77}"/>
    <cellStyle name="Millares 14 3 2 2" xfId="1070" xr:uid="{144F2953-1330-49DB-855B-48421808BEE7}"/>
    <cellStyle name="Millares 14 3 2 2 2" xfId="2101" xr:uid="{3BE344AC-4B0C-43CF-AFBA-1ED323F57342}"/>
    <cellStyle name="Millares 14 3 2 2 3" xfId="3132" xr:uid="{DCAB40FC-02BE-4A16-A2A1-634FDE592F70}"/>
    <cellStyle name="Millares 14 3 2 2 4" xfId="3771" xr:uid="{F8D7CF80-CF41-4C91-B889-2F1455C00FF9}"/>
    <cellStyle name="Millares 14 3 2 3" xfId="820" xr:uid="{7BB0AFB0-B42C-43EF-84C5-F6EFA41736ED}"/>
    <cellStyle name="Millares 14 3 2 3 2" xfId="1851" xr:uid="{04D338FE-1CE3-44BD-8EFC-D9A21F0A0D34}"/>
    <cellStyle name="Millares 14 3 2 3 3" xfId="2882" xr:uid="{BC1F0D76-93C6-4A32-BA10-832DCCAFBEF9}"/>
    <cellStyle name="Millares 14 3 2 4" xfId="1484" xr:uid="{1FBC4EEF-5292-472C-B46D-F6F203A4B7AE}"/>
    <cellStyle name="Millares 14 3 2 5" xfId="2515" xr:uid="{1148C926-DBA1-48CD-B071-A0EF2C3DDF57}"/>
    <cellStyle name="Millares 14 3 2 6" xfId="3487" xr:uid="{8E9C0262-0358-4744-A185-26A512CFB987}"/>
    <cellStyle name="Millares 14 3 3" xfId="944" xr:uid="{5F260E66-EB76-4283-AA65-9ED64E38E663}"/>
    <cellStyle name="Millares 14 3 3 2" xfId="1975" xr:uid="{72E96B74-246B-4808-8138-E59F8DC3C114}"/>
    <cellStyle name="Millares 14 3 3 3" xfId="3006" xr:uid="{7051C190-AC9F-4142-BD0A-559692961860}"/>
    <cellStyle name="Millares 14 3 3 4" xfId="3655" xr:uid="{D5E3B778-A339-4618-8BD3-2D3CE3ADFFA7}"/>
    <cellStyle name="Millares 14 3 4" xfId="675" xr:uid="{ADECA20D-F98C-41B8-9022-2A77202DD046}"/>
    <cellStyle name="Millares 14 3 4 2" xfId="1706" xr:uid="{2FA37CFF-07F3-4C26-8144-BFAE1D26622C}"/>
    <cellStyle name="Millares 14 3 4 3" xfId="2737" xr:uid="{EE63DE38-0247-4055-A76A-60471FD7FCAA}"/>
    <cellStyle name="Millares 14 3 5" xfId="1352" xr:uid="{B59E38B2-F2EC-47FE-B70D-C38245209AA2}"/>
    <cellStyle name="Millares 14 3 6" xfId="2383" xr:uid="{C8AA4B3E-5D58-4D83-A011-EF9026D3CBE6}"/>
    <cellStyle name="Millares 14 3 7" xfId="3367" xr:uid="{05D14AA3-9FB6-4209-B358-95D435F059DD}"/>
    <cellStyle name="Millares 14 4" xfId="348" xr:uid="{EE06E7A6-0A98-4E50-A331-1632524500BA}"/>
    <cellStyle name="Millares 14 4 2" xfId="484" xr:uid="{8D109936-63F9-40C2-BDD8-0A74A51FD4E9}"/>
    <cellStyle name="Millares 14 4 2 2" xfId="1101" xr:uid="{33E21976-86EE-4B95-B7A7-4C473F88C170}"/>
    <cellStyle name="Millares 14 4 2 2 2" xfId="2132" xr:uid="{F2029B3A-4D96-447D-B79C-41F07AFB3C90}"/>
    <cellStyle name="Millares 14 4 2 2 3" xfId="3163" xr:uid="{5EF9536F-B7A3-463E-B22D-4663058C75CA}"/>
    <cellStyle name="Millares 14 4 2 2 4" xfId="3801" xr:uid="{DF317D7E-2F93-470D-9CC3-151D50F4B94F}"/>
    <cellStyle name="Millares 14 4 2 3" xfId="850" xr:uid="{E06E8C78-8989-4590-8E42-1BF0A19B3F0C}"/>
    <cellStyle name="Millares 14 4 2 3 2" xfId="1881" xr:uid="{D060C082-B572-40BC-802E-42DC298C7CCC}"/>
    <cellStyle name="Millares 14 4 2 3 3" xfId="2912" xr:uid="{C951ACB4-B8B0-40D9-B628-61AE8E0F1D89}"/>
    <cellStyle name="Millares 14 4 2 4" xfId="1515" xr:uid="{8B88D6EE-20B0-45F5-A402-5B24584ABD1F}"/>
    <cellStyle name="Millares 14 4 2 5" xfId="2546" xr:uid="{A56909D8-4E14-4791-9E54-26DF8EB5CE23}"/>
    <cellStyle name="Millares 14 4 2 6" xfId="3517" xr:uid="{89997FC7-B65A-4A40-9BA0-877C4930ED43}"/>
    <cellStyle name="Millares 14 4 3" xfId="974" xr:uid="{71860100-939B-422F-86B4-5A839A4F9CFB}"/>
    <cellStyle name="Millares 14 4 3 2" xfId="2005" xr:uid="{CC5D0A3D-02AC-4B21-ADD9-427A6F18D2DD}"/>
    <cellStyle name="Millares 14 4 3 3" xfId="3036" xr:uid="{6C0D1EF0-DEA3-435D-AF70-6AC088067963}"/>
    <cellStyle name="Millares 14 4 3 4" xfId="3685" xr:uid="{68F35AB0-6B68-4ECE-8CC0-CB3289FA834A}"/>
    <cellStyle name="Millares 14 4 4" xfId="709" xr:uid="{06AFAA7F-F028-483A-BAE6-611CDE975F06}"/>
    <cellStyle name="Millares 14 4 4 2" xfId="1740" xr:uid="{62FA5960-4A13-468C-9941-1F857E140DD2}"/>
    <cellStyle name="Millares 14 4 4 3" xfId="2771" xr:uid="{8F7EF54D-348B-4CC4-A1B7-A576ECE4B91C}"/>
    <cellStyle name="Millares 14 4 5" xfId="1386" xr:uid="{D919FB19-E20B-48A0-9029-625226DA109E}"/>
    <cellStyle name="Millares 14 4 6" xfId="2417" xr:uid="{45D4997F-5B65-4BE6-A592-D4D9762A208C}"/>
    <cellStyle name="Millares 14 4 7" xfId="3401" xr:uid="{C71C6053-0948-499F-AFA1-396B0E82D6D7}"/>
    <cellStyle name="Millares 14 5" xfId="392" xr:uid="{D6AD5C76-CEA0-4157-8B3D-A7B0535B03C4}"/>
    <cellStyle name="Millares 14 5 2" xfId="1009" xr:uid="{EF6FD985-0792-438D-8B07-F00F96E51616}"/>
    <cellStyle name="Millares 14 5 2 2" xfId="2040" xr:uid="{A4930CAC-AA61-4C59-9380-FF10F735D318}"/>
    <cellStyle name="Millares 14 5 2 3" xfId="3071" xr:uid="{71897D11-42DF-400C-B915-FC0FD2546C86}"/>
    <cellStyle name="Millares 14 5 2 4" xfId="3711" xr:uid="{27B5040E-E119-4E04-8B29-0838BE0A7F3D}"/>
    <cellStyle name="Millares 14 5 3" xfId="760" xr:uid="{16E9C57A-977E-4C48-BDC5-34CA8038CA40}"/>
    <cellStyle name="Millares 14 5 3 2" xfId="1791" xr:uid="{769112C4-B4BC-4B6D-A72C-903CBF5EE669}"/>
    <cellStyle name="Millares 14 5 3 3" xfId="2822" xr:uid="{8C9640DA-0FF0-4690-8E2B-A7B714D90444}"/>
    <cellStyle name="Millares 14 5 4" xfId="1423" xr:uid="{DF6FB661-B797-4688-ACBD-CC384ED380B1}"/>
    <cellStyle name="Millares 14 5 5" xfId="2454" xr:uid="{4C675007-3B21-4D64-866E-E9812310064B}"/>
    <cellStyle name="Millares 14 5 6" xfId="3427" xr:uid="{A72478C0-AFB1-45B2-80EB-349698A73814}"/>
    <cellStyle name="Millares 14 6" xfId="234" xr:uid="{DD08D9A9-A5AC-457B-AFE4-ED49121C99B4}"/>
    <cellStyle name="Millares 14 6 2" xfId="884" xr:uid="{21A06E32-6F7B-47AC-9A84-49E037C062C5}"/>
    <cellStyle name="Millares 14 6 2 2" xfId="1915" xr:uid="{CA92A014-4DB7-476E-8543-512A89455B94}"/>
    <cellStyle name="Millares 14 6 2 3" xfId="2946" xr:uid="{34C982B8-F251-4AD2-B671-348BD0D8DADA}"/>
    <cellStyle name="Millares 14 6 3" xfId="1285" xr:uid="{EFFAFC73-4C3E-4E98-9EAD-F4835F9031D1}"/>
    <cellStyle name="Millares 14 6 4" xfId="2316" xr:uid="{355ABFC1-550F-4C83-A7BA-B673E9FCAF3B}"/>
    <cellStyle name="Millares 14 6 5" xfId="3593" xr:uid="{A9ACC842-6643-4DB6-A877-7199A19C49C0}"/>
    <cellStyle name="Millares 14 7" xfId="608" xr:uid="{0E36E917-18E0-4D8E-908A-3644B9C41C15}"/>
    <cellStyle name="Millares 14 7 2" xfId="1639" xr:uid="{F9574991-69A9-4104-BF44-62E3FA79B84A}"/>
    <cellStyle name="Millares 14 7 3" xfId="2670" xr:uid="{F455AD8E-2C0B-4100-8A44-DB2A67AB95E6}"/>
    <cellStyle name="Millares 14 8" xfId="3299" xr:uid="{21A45C82-C2CD-4DF4-984C-A6607840697A}"/>
    <cellStyle name="Millares 15" xfId="32" xr:uid="{00000000-0005-0000-0000-00000D000000}"/>
    <cellStyle name="Millares 15 2" xfId="271" xr:uid="{37D6352C-0CD4-4589-AD5F-E77DAF25CCAD}"/>
    <cellStyle name="Millares 15 2 2" xfId="428" xr:uid="{D7A50FA2-88F1-4290-B8A9-73523B0ED989}"/>
    <cellStyle name="Millares 15 2 2 2" xfId="1045" xr:uid="{765C8CA2-353C-456A-AA74-F68062B96C08}"/>
    <cellStyle name="Millares 15 2 2 2 2" xfId="2076" xr:uid="{154965C5-EC24-4D8F-91B1-C46264D97037}"/>
    <cellStyle name="Millares 15 2 2 2 3" xfId="3107" xr:uid="{E46DA73E-8872-43C7-8207-FDD0EA79D9B1}"/>
    <cellStyle name="Millares 15 2 2 2 4" xfId="3747" xr:uid="{D92BFD82-3209-41CA-BCBD-DC16291ABC56}"/>
    <cellStyle name="Millares 15 2 2 3" xfId="796" xr:uid="{8F760C8E-3E1E-4EAC-91A5-EF4DA7223DCA}"/>
    <cellStyle name="Millares 15 2 2 3 2" xfId="1827" xr:uid="{EE91BEDD-417F-458C-9D1E-B7E2D4A21FEE}"/>
    <cellStyle name="Millares 15 2 2 3 3" xfId="2858" xr:uid="{8C7F4277-1BEB-4A4E-B0FE-7BB5F49F5117}"/>
    <cellStyle name="Millares 15 2 2 4" xfId="1459" xr:uid="{99790CFA-1B87-4111-982D-9173A4C1F312}"/>
    <cellStyle name="Millares 15 2 2 5" xfId="2490" xr:uid="{0DCCA42C-A1F0-4E0F-8CE0-5CEAD556D12A}"/>
    <cellStyle name="Millares 15 2 2 6" xfId="3463" xr:uid="{12B37C7D-9ED7-4219-8776-9D50CBD46713}"/>
    <cellStyle name="Millares 15 2 3" xfId="920" xr:uid="{69EB123B-11C8-4DA9-B579-5CAAEA243E39}"/>
    <cellStyle name="Millares 15 2 3 2" xfId="1951" xr:uid="{09826603-5311-4AAE-A723-23C88915EB8C}"/>
    <cellStyle name="Millares 15 2 3 3" xfId="2982" xr:uid="{DF9E24F6-3305-4A98-82D3-EB54CF2F6015}"/>
    <cellStyle name="Millares 15 2 3 4" xfId="3629" xr:uid="{1D1DA346-28F3-4FD6-A712-6A4A7FF7825B}"/>
    <cellStyle name="Millares 15 2 4" xfId="644" xr:uid="{AB6FA8D1-D535-46AC-8A24-4C23A79C517B}"/>
    <cellStyle name="Millares 15 2 4 2" xfId="1675" xr:uid="{E8B4955D-0E0C-4FE9-83CD-71C33D3B6853}"/>
    <cellStyle name="Millares 15 2 4 3" xfId="2706" xr:uid="{57B4D01D-624C-49B0-A1A6-F9EAFC9684B0}"/>
    <cellStyle name="Millares 15 2 5" xfId="1321" xr:uid="{023FF190-D4F1-4661-8CF5-4E39E7F221B4}"/>
    <cellStyle name="Millares 15 2 6" xfId="2352" xr:uid="{E10A89C9-91A7-4AEB-B12F-C0F21F6EEF8F}"/>
    <cellStyle name="Millares 15 2 7" xfId="3335" xr:uid="{B9BE8189-ED0F-4B68-91EC-FD32E9C8C3D7}"/>
    <cellStyle name="Millares 15 3" xfId="312" xr:uid="{A574672C-BA37-4287-9BE7-7F5A5D1CA571}"/>
    <cellStyle name="Millares 15 3 2" xfId="452" xr:uid="{5DF32F7E-56A2-4F84-BF63-1E042EDF598C}"/>
    <cellStyle name="Millares 15 3 2 2" xfId="1069" xr:uid="{804DB517-8BAF-4E6F-A5F9-840CAC20EC31}"/>
    <cellStyle name="Millares 15 3 2 2 2" xfId="2100" xr:uid="{64F543FC-5AD4-42D6-A81E-A22F7ED26147}"/>
    <cellStyle name="Millares 15 3 2 2 3" xfId="3131" xr:uid="{194A47DC-0865-4BCC-BFAE-D9BDB87095CA}"/>
    <cellStyle name="Millares 15 3 2 2 4" xfId="3770" xr:uid="{B9A7E11A-1DF4-4D8E-8070-2D17032FDFC3}"/>
    <cellStyle name="Millares 15 3 2 3" xfId="819" xr:uid="{84B04D24-5EF8-4C53-99CA-C2A5D3720D9D}"/>
    <cellStyle name="Millares 15 3 2 3 2" xfId="1850" xr:uid="{85D6A954-3474-468E-9F2F-91889F17F1FD}"/>
    <cellStyle name="Millares 15 3 2 3 3" xfId="2881" xr:uid="{1D903E43-0AAD-4CBA-A33C-C0A8E492A320}"/>
    <cellStyle name="Millares 15 3 2 4" xfId="1483" xr:uid="{2826ACBE-6C93-43DE-814B-EC39F7519143}"/>
    <cellStyle name="Millares 15 3 2 5" xfId="2514" xr:uid="{0A88E5FE-7224-47FE-A9BC-94505EC46339}"/>
    <cellStyle name="Millares 15 3 2 6" xfId="3486" xr:uid="{3FC30F66-6462-4853-AC49-6B995E977AEB}"/>
    <cellStyle name="Millares 15 3 3" xfId="943" xr:uid="{B5896915-1222-49DC-AF8E-001B1E62AB19}"/>
    <cellStyle name="Millares 15 3 3 2" xfId="1974" xr:uid="{AD225A6A-4EC0-4321-A5ED-6A9A3B44CF8C}"/>
    <cellStyle name="Millares 15 3 3 3" xfId="3005" xr:uid="{80A50BF2-B6FB-4F9E-93E9-281786917440}"/>
    <cellStyle name="Millares 15 3 3 4" xfId="3654" xr:uid="{143F2919-7D5F-486A-AF58-59F738731BAF}"/>
    <cellStyle name="Millares 15 3 4" xfId="674" xr:uid="{28F8F637-1CCF-4953-A4CD-DEB130F9CEE5}"/>
    <cellStyle name="Millares 15 3 4 2" xfId="1705" xr:uid="{AF67FFDE-54DB-4A32-BF7F-6E931D398006}"/>
    <cellStyle name="Millares 15 3 4 3" xfId="2736" xr:uid="{B81A798D-3BB5-4EF4-AC64-DF9B53EDDE67}"/>
    <cellStyle name="Millares 15 3 5" xfId="1351" xr:uid="{9FAA3383-19A7-495D-95D6-A4E8154F5B07}"/>
    <cellStyle name="Millares 15 3 6" xfId="2382" xr:uid="{69ED6119-4AEC-4F97-9082-1EB90A857BF2}"/>
    <cellStyle name="Millares 15 3 7" xfId="3366" xr:uid="{A20DC2EF-D5DF-4908-AB33-30D8129421C7}"/>
    <cellStyle name="Millares 15 4" xfId="347" xr:uid="{20ED19D4-A9C8-4560-B9C1-312E359C0AA4}"/>
    <cellStyle name="Millares 15 4 2" xfId="483" xr:uid="{30DAE044-9AA4-4B54-B292-3E3362211905}"/>
    <cellStyle name="Millares 15 4 2 2" xfId="1100" xr:uid="{2A299A1E-C6E6-4E4F-8F6F-4FB0C4BF618F}"/>
    <cellStyle name="Millares 15 4 2 2 2" xfId="2131" xr:uid="{0CE608B4-A90A-45B1-9D6D-DD76B008C158}"/>
    <cellStyle name="Millares 15 4 2 2 3" xfId="3162" xr:uid="{314820D0-03C3-46CD-9ED5-0863B523C8AB}"/>
    <cellStyle name="Millares 15 4 2 2 4" xfId="3800" xr:uid="{BB52D42C-F1AE-4428-B4F2-76C98A4046DB}"/>
    <cellStyle name="Millares 15 4 2 3" xfId="849" xr:uid="{8E8F7FF1-AC95-41E2-AA72-EB1E70A95FFF}"/>
    <cellStyle name="Millares 15 4 2 3 2" xfId="1880" xr:uid="{72220EAC-AF48-48DF-9FBE-760D0BE6D3DD}"/>
    <cellStyle name="Millares 15 4 2 3 3" xfId="2911" xr:uid="{2289FEDA-7B64-4DE7-B87C-9B68D8B28FC0}"/>
    <cellStyle name="Millares 15 4 2 4" xfId="1514" xr:uid="{BB8EE04C-2F22-440E-8BC1-0F4823323568}"/>
    <cellStyle name="Millares 15 4 2 5" xfId="2545" xr:uid="{C02B6643-B791-484B-860C-24E6AA772882}"/>
    <cellStyle name="Millares 15 4 2 6" xfId="3516" xr:uid="{B09BC275-3BD1-4EC6-9449-63D0DCE71BD8}"/>
    <cellStyle name="Millares 15 4 3" xfId="973" xr:uid="{3CFF08BE-BFD1-4DDC-AA85-FBC6E6C18537}"/>
    <cellStyle name="Millares 15 4 3 2" xfId="2004" xr:uid="{2DCDBB1D-F677-4DD6-BE09-C3DA02D42536}"/>
    <cellStyle name="Millares 15 4 3 3" xfId="3035" xr:uid="{05227F79-3B81-4B68-8191-47BC43FC3644}"/>
    <cellStyle name="Millares 15 4 3 4" xfId="3684" xr:uid="{35B4A049-8A09-43F7-947A-62BF115A22ED}"/>
    <cellStyle name="Millares 15 4 4" xfId="708" xr:uid="{17ED85E2-C9EB-45B4-B377-1E61D1D7B24D}"/>
    <cellStyle name="Millares 15 4 4 2" xfId="1739" xr:uid="{5C293B94-5C4E-42F7-A174-2977D3C8C283}"/>
    <cellStyle name="Millares 15 4 4 3" xfId="2770" xr:uid="{71126823-249A-4EC2-8DF4-BE90B70C2232}"/>
    <cellStyle name="Millares 15 4 5" xfId="1385" xr:uid="{626F1F64-FBD5-4EEB-A078-AD71C644EBE5}"/>
    <cellStyle name="Millares 15 4 6" xfId="2416" xr:uid="{4EFC3C4A-A051-44B5-B396-F7B39B34155D}"/>
    <cellStyle name="Millares 15 4 7" xfId="3400" xr:uid="{74F9A39B-F5E6-46EE-B7AE-DEC86F1B80EF}"/>
    <cellStyle name="Millares 15 5" xfId="391" xr:uid="{08EFBA76-CAEB-4C79-9143-5AF165A10338}"/>
    <cellStyle name="Millares 15 5 2" xfId="1008" xr:uid="{B993458A-2F48-4568-8984-7676AE7E80FB}"/>
    <cellStyle name="Millares 15 5 2 2" xfId="2039" xr:uid="{9B92BCE2-D3D2-44C4-A1EE-B0ED2F0B71CF}"/>
    <cellStyle name="Millares 15 5 2 3" xfId="3070" xr:uid="{BE0FB4D3-EF5B-4921-AE39-2E06E3E80BDC}"/>
    <cellStyle name="Millares 15 5 2 4" xfId="3710" xr:uid="{2A246F9A-0298-49CC-97B1-DD5B5990C92C}"/>
    <cellStyle name="Millares 15 5 3" xfId="759" xr:uid="{7F13DE86-C0D8-4B15-A849-56612BFB0DBF}"/>
    <cellStyle name="Millares 15 5 3 2" xfId="1790" xr:uid="{65955247-4BB6-4D60-8332-05BCD89409FA}"/>
    <cellStyle name="Millares 15 5 3 3" xfId="2821" xr:uid="{31F3607E-44C0-463B-84CE-4CF2949BD654}"/>
    <cellStyle name="Millares 15 5 4" xfId="1422" xr:uid="{2D906111-D3C5-40D5-87C1-0E6D05256F1B}"/>
    <cellStyle name="Millares 15 5 5" xfId="2453" xr:uid="{3D05132B-961E-42B4-973A-336AF97DD57D}"/>
    <cellStyle name="Millares 15 5 6" xfId="3426" xr:uid="{91C5A98E-653B-4116-A1FD-A9CCCF0CB8A3}"/>
    <cellStyle name="Millares 15 6" xfId="233" xr:uid="{EB8321AF-B402-477D-9C65-AB55E4A541B9}"/>
    <cellStyle name="Millares 15 6 2" xfId="883" xr:uid="{84922495-DC4F-41E6-89F5-65DD46BF6102}"/>
    <cellStyle name="Millares 15 6 2 2" xfId="1914" xr:uid="{4D1B27E2-F288-4A70-BC6C-1168A4F3B145}"/>
    <cellStyle name="Millares 15 6 2 3" xfId="2945" xr:uid="{A7563091-D600-4E98-804C-FD6FB97D97B5}"/>
    <cellStyle name="Millares 15 6 3" xfId="1284" xr:uid="{6ECC9969-978D-4365-8770-1F6AAF329741}"/>
    <cellStyle name="Millares 15 6 4" xfId="2315" xr:uid="{0979B770-4EF4-48ED-A17C-78868A378613}"/>
    <cellStyle name="Millares 15 6 5" xfId="3592" xr:uid="{C3B93345-4665-40BF-BD1F-4330B43F38E5}"/>
    <cellStyle name="Millares 15 7" xfId="607" xr:uid="{246D1FCA-FF74-417F-AEC5-E7D3F51F4B08}"/>
    <cellStyle name="Millares 15 7 2" xfId="1638" xr:uid="{50073E15-B9A5-4B4E-A8AD-012D501C8AB0}"/>
    <cellStyle name="Millares 15 7 3" xfId="2669" xr:uid="{717FAC14-B4B3-4B25-A99D-3DA2A3D7D79F}"/>
    <cellStyle name="Millares 15 8" xfId="3298" xr:uid="{87B6F4FE-7E5B-430F-B56F-9EB7983397A2}"/>
    <cellStyle name="Millares 16" xfId="37" xr:uid="{00000000-0005-0000-0000-00000E000000}"/>
    <cellStyle name="Millares 16 2" xfId="288" xr:uid="{1D169765-3DD7-447B-8586-B08DA30A4454}"/>
    <cellStyle name="Millares 16 2 2" xfId="445" xr:uid="{6DEE06A5-2630-4E2C-9FEE-411ECD2DF75E}"/>
    <cellStyle name="Millares 16 2 2 2" xfId="1062" xr:uid="{C26E1FA4-FB9B-41D7-84AF-2D9C9C933FB8}"/>
    <cellStyle name="Millares 16 2 2 2 2" xfId="2093" xr:uid="{D1FBCF2C-49DB-4291-87C6-AE6BF7575929}"/>
    <cellStyle name="Millares 16 2 2 2 3" xfId="3124" xr:uid="{616E46A9-0FC9-447F-BC98-E0634ABB3FBA}"/>
    <cellStyle name="Millares 16 2 2 2 4" xfId="3764" xr:uid="{9BA82C5A-B778-41FE-BECC-3126E3857C17}"/>
    <cellStyle name="Millares 16 2 2 3" xfId="813" xr:uid="{B9C8CB42-9F0C-40FD-814C-E4ED957E0747}"/>
    <cellStyle name="Millares 16 2 2 3 2" xfId="1844" xr:uid="{27DECED9-1796-45AF-B197-9514D259CB9D}"/>
    <cellStyle name="Millares 16 2 2 3 3" xfId="2875" xr:uid="{C934D537-B9A6-43AB-9887-F0814333C846}"/>
    <cellStyle name="Millares 16 2 2 4" xfId="1476" xr:uid="{DBCDB8A0-9C90-4ACC-8936-967FFD1D9A32}"/>
    <cellStyle name="Millares 16 2 2 5" xfId="2507" xr:uid="{07A83CA5-A1DB-46F5-8880-F35BCE4D31A4}"/>
    <cellStyle name="Millares 16 2 2 6" xfId="3480" xr:uid="{6DA5AB1A-DCA4-4BF6-8A06-7DB3A288BED4}"/>
    <cellStyle name="Millares 16 2 3" xfId="937" xr:uid="{D0BD0B8D-5334-4E8F-8568-B06FE8ED5485}"/>
    <cellStyle name="Millares 16 2 3 2" xfId="1968" xr:uid="{A642164A-A83B-4514-9C94-577589C66081}"/>
    <cellStyle name="Millares 16 2 3 3" xfId="2999" xr:uid="{36DF10F3-3606-4C59-B3D0-EB6F98F1EC5A}"/>
    <cellStyle name="Millares 16 2 3 4" xfId="3646" xr:uid="{E7E8ADAF-E15F-4C38-B9F0-E70E87819E03}"/>
    <cellStyle name="Millares 16 2 4" xfId="661" xr:uid="{057D084A-84E4-4141-9411-3405DE6F42AC}"/>
    <cellStyle name="Millares 16 2 4 2" xfId="1692" xr:uid="{AB4013F0-7E53-4F30-9557-C6A2541E9F08}"/>
    <cellStyle name="Millares 16 2 4 3" xfId="2723" xr:uid="{8D647EE9-3479-4F32-8BC5-133DE1398076}"/>
    <cellStyle name="Millares 16 2 5" xfId="1338" xr:uid="{08A4BD1D-C34C-4CC6-91A4-608D8CE3265F}"/>
    <cellStyle name="Millares 16 2 6" xfId="2369" xr:uid="{760FF2C6-CB70-47E9-ABAA-50F5A3A8B0DC}"/>
    <cellStyle name="Millares 16 2 7" xfId="3352" xr:uid="{329488D2-B5B8-4FFA-91A7-9678F958A8A4}"/>
    <cellStyle name="Millares 16 3" xfId="329" xr:uid="{BC0AB8E5-504D-4427-9A61-081778C8D34D}"/>
    <cellStyle name="Millares 16 3 2" xfId="469" xr:uid="{B735A844-5219-462B-81E2-B1B5BCAA9BA9}"/>
    <cellStyle name="Millares 16 3 2 2" xfId="1086" xr:uid="{41E80856-DBA8-4F9C-BB3D-EB8002A54699}"/>
    <cellStyle name="Millares 16 3 2 2 2" xfId="2117" xr:uid="{C835647D-78EB-4031-A007-0AC928AC013A}"/>
    <cellStyle name="Millares 16 3 2 2 3" xfId="3148" xr:uid="{DD00E4B1-E21D-4ECF-BBF4-F495FC4E36F3}"/>
    <cellStyle name="Millares 16 3 2 2 4" xfId="3787" xr:uid="{858C178B-ECF3-478F-9015-AF695843764C}"/>
    <cellStyle name="Millares 16 3 2 3" xfId="836" xr:uid="{DD5E6805-522A-4FDF-8424-711CE21BA39B}"/>
    <cellStyle name="Millares 16 3 2 3 2" xfId="1867" xr:uid="{9303A126-8CC0-4D62-911C-889522709B49}"/>
    <cellStyle name="Millares 16 3 2 3 3" xfId="2898" xr:uid="{D71C761C-19BD-45CE-B21F-5D6C59C3174A}"/>
    <cellStyle name="Millares 16 3 2 4" xfId="1500" xr:uid="{F3268002-FD43-4E71-99F6-75544C462373}"/>
    <cellStyle name="Millares 16 3 2 5" xfId="2531" xr:uid="{EE85482E-C303-4E50-A3C0-FAD8BD15E5CF}"/>
    <cellStyle name="Millares 16 3 2 6" xfId="3503" xr:uid="{D8A5510B-EAB7-40C8-82FE-8616B0643F63}"/>
    <cellStyle name="Millares 16 3 3" xfId="960" xr:uid="{0A200DA7-FB2B-45A9-AB5F-477CDD9BFC9C}"/>
    <cellStyle name="Millares 16 3 3 2" xfId="1991" xr:uid="{0B9D5F3C-DB00-4827-9254-A0B4F452600D}"/>
    <cellStyle name="Millares 16 3 3 3" xfId="3022" xr:uid="{90C1023F-3141-4129-A0FB-CE8F8AC5C1D2}"/>
    <cellStyle name="Millares 16 3 3 4" xfId="3671" xr:uid="{8543F018-475A-4229-958D-6A199BCED3A4}"/>
    <cellStyle name="Millares 16 3 4" xfId="691" xr:uid="{2FBA86F7-3BAF-42B3-B5AC-B6B36B55E546}"/>
    <cellStyle name="Millares 16 3 4 2" xfId="1722" xr:uid="{A840AF86-9EEE-4303-B825-2203D9F23D9A}"/>
    <cellStyle name="Millares 16 3 4 3" xfId="2753" xr:uid="{EAC0BE16-5F8D-4F98-837C-6AF011C0ECC3}"/>
    <cellStyle name="Millares 16 3 5" xfId="1368" xr:uid="{E19E5FCE-466B-4FCD-A658-E3327F58BDD0}"/>
    <cellStyle name="Millares 16 3 6" xfId="2399" xr:uid="{1DD0147F-A638-4489-975B-0C93D21DA864}"/>
    <cellStyle name="Millares 16 3 7" xfId="3383" xr:uid="{6E0E5272-FC9B-4CBA-84E9-35FAAB32F9F7}"/>
    <cellStyle name="Millares 16 4" xfId="364" xr:uid="{9295A2A9-EE49-4E9F-8C9C-4CE3EBA45F8E}"/>
    <cellStyle name="Millares 16 4 2" xfId="500" xr:uid="{C3819C58-837F-4B39-884E-2BB3F21E9990}"/>
    <cellStyle name="Millares 16 4 2 2" xfId="1117" xr:uid="{F3F2EB43-7DC1-4606-8C0D-FA64827188DD}"/>
    <cellStyle name="Millares 16 4 2 2 2" xfId="2148" xr:uid="{AB8D13DA-7C49-4A5D-AC0E-5D8248BA96BE}"/>
    <cellStyle name="Millares 16 4 2 2 3" xfId="3179" xr:uid="{86EB5D7B-CC2D-4920-9D31-AC2A3D7FD6F7}"/>
    <cellStyle name="Millares 16 4 2 2 4" xfId="3817" xr:uid="{259199D3-0BC6-4251-BBB2-1E97284E7044}"/>
    <cellStyle name="Millares 16 4 2 3" xfId="866" xr:uid="{0FDA5C2C-52A8-467A-A26A-DD0F7282514F}"/>
    <cellStyle name="Millares 16 4 2 3 2" xfId="1897" xr:uid="{CCF610AB-9D74-45F1-B468-A6C50A2B1CBB}"/>
    <cellStyle name="Millares 16 4 2 3 3" xfId="2928" xr:uid="{4195AF71-87CC-4863-B896-7F5DF157E94D}"/>
    <cellStyle name="Millares 16 4 2 4" xfId="1531" xr:uid="{9D97025A-E68F-46F9-A19E-386CDF99E5F0}"/>
    <cellStyle name="Millares 16 4 2 5" xfId="2562" xr:uid="{DDC29CA2-A78C-44B7-A7C5-E84C190D10E8}"/>
    <cellStyle name="Millares 16 4 2 6" xfId="3533" xr:uid="{F605F0DA-5739-4705-A019-1F9782D6818B}"/>
    <cellStyle name="Millares 16 4 3" xfId="990" xr:uid="{736B36B8-6ED7-4DFC-8057-00AAC756D2E6}"/>
    <cellStyle name="Millares 16 4 3 2" xfId="2021" xr:uid="{4953E1AF-AC4F-4574-875D-D24882A3B9E6}"/>
    <cellStyle name="Millares 16 4 3 3" xfId="3052" xr:uid="{19C7B0C7-7906-4DA8-A2B6-032814BD44AB}"/>
    <cellStyle name="Millares 16 4 3 4" xfId="3701" xr:uid="{DA121729-201C-46EB-BD36-D224C293F14E}"/>
    <cellStyle name="Millares 16 4 4" xfId="725" xr:uid="{A7B68AD3-D03C-4F29-A955-59789D315D27}"/>
    <cellStyle name="Millares 16 4 4 2" xfId="1756" xr:uid="{59FE326B-7A9E-448C-A1C5-F760D338B5AF}"/>
    <cellStyle name="Millares 16 4 4 3" xfId="2787" xr:uid="{D5C1D1A3-B9F5-4C5A-B91F-18D4E48E5587}"/>
    <cellStyle name="Millares 16 4 5" xfId="1402" xr:uid="{940F6E3C-B5FC-4B33-A623-17417970AD98}"/>
    <cellStyle name="Millares 16 4 6" xfId="2433" xr:uid="{137F19E2-7BE5-4D47-B903-8F920826DE4A}"/>
    <cellStyle name="Millares 16 4 7" xfId="3417" xr:uid="{822AA7E9-CB5B-4B82-A9A2-1EA3986CA020}"/>
    <cellStyle name="Millares 16 5" xfId="408" xr:uid="{003EA738-CB1F-4D60-9645-A140E0698E33}"/>
    <cellStyle name="Millares 16 5 2" xfId="1025" xr:uid="{400B91AF-3333-4923-9B2B-6F7EBF597B01}"/>
    <cellStyle name="Millares 16 5 2 2" xfId="2056" xr:uid="{0B787B0C-0F5D-4598-A85F-C4779AF38E45}"/>
    <cellStyle name="Millares 16 5 2 3" xfId="3087" xr:uid="{B9EBE543-0801-4A90-8285-2C2DE31ABF71}"/>
    <cellStyle name="Millares 16 5 2 4" xfId="3727" xr:uid="{286C8DD4-8B4E-43F8-AA18-301F9941015A}"/>
    <cellStyle name="Millares 16 5 3" xfId="776" xr:uid="{973DBEA1-D019-4440-88E5-5D8A86EF7B99}"/>
    <cellStyle name="Millares 16 5 3 2" xfId="1807" xr:uid="{1311B817-BE5C-4064-B9C8-129FD83BEAD0}"/>
    <cellStyle name="Millares 16 5 3 3" xfId="2838" xr:uid="{57766AE2-E75A-422D-ADCA-918AEC3F69F3}"/>
    <cellStyle name="Millares 16 5 4" xfId="1439" xr:uid="{7355D35B-700A-4C28-900D-2CB3BEA9D38B}"/>
    <cellStyle name="Millares 16 5 5" xfId="2470" xr:uid="{4D4E9B39-9E44-4F76-8BB8-DFDAC1EE2661}"/>
    <cellStyle name="Millares 16 5 6" xfId="3443" xr:uid="{8D487826-67D8-4E1C-AEB5-1152F250DA43}"/>
    <cellStyle name="Millares 16 6" xfId="251" xr:uid="{A83C4FB1-3655-4317-B775-F854D27617B2}"/>
    <cellStyle name="Millares 16 6 2" xfId="900" xr:uid="{004DBD96-D12C-4162-8D97-141BB62E85BD}"/>
    <cellStyle name="Millares 16 6 2 2" xfId="1931" xr:uid="{5589CA48-A5D9-43E7-9BA3-17D02176EF00}"/>
    <cellStyle name="Millares 16 6 2 3" xfId="2962" xr:uid="{BD708499-B6DA-40CF-9DA0-E86A13E435C9}"/>
    <cellStyle name="Millares 16 6 3" xfId="1301" xr:uid="{E2D26764-079D-4717-803B-97587A7D5B0A}"/>
    <cellStyle name="Millares 16 6 4" xfId="2332" xr:uid="{4108EF1F-C681-49D5-88DB-692A1B27567E}"/>
    <cellStyle name="Millares 16 6 5" xfId="3609" xr:uid="{E94C2FF3-7E74-4A8E-ADE1-FF97E78A8072}"/>
    <cellStyle name="Millares 16 7" xfId="624" xr:uid="{BF2CE44D-9949-4F32-BC82-8C2553601DB0}"/>
    <cellStyle name="Millares 16 7 2" xfId="1655" xr:uid="{4C93CB1E-8DD8-4381-BA96-7B5C9F0AF29C}"/>
    <cellStyle name="Millares 16 7 3" xfId="2686" xr:uid="{E610D9A6-22A6-4792-A742-79FD2A24B6DD}"/>
    <cellStyle name="Millares 16 8" xfId="3315" xr:uid="{3EE9ECC3-9FFA-445A-A274-DB96BBB73A20}"/>
    <cellStyle name="Millares 17" xfId="39" xr:uid="{00000000-0005-0000-0000-00000F000000}"/>
    <cellStyle name="Millares 17 2" xfId="412" xr:uid="{143D7485-2B32-4186-87A3-EDB20DB0EBB5}"/>
    <cellStyle name="Millares 17 2 2" xfId="1029" xr:uid="{D3B5D32D-8450-408D-972D-A20E81400D18}"/>
    <cellStyle name="Millares 17 2 2 2" xfId="2060" xr:uid="{AB541526-4D89-46C5-AAC8-E8B5A68B37BB}"/>
    <cellStyle name="Millares 17 2 2 3" xfId="3091" xr:uid="{AA938819-1310-431C-A409-02E659B4681E}"/>
    <cellStyle name="Millares 17 2 2 4" xfId="3731" xr:uid="{FD632BD5-E5B6-4A44-A979-71CF9F44F722}"/>
    <cellStyle name="Millares 17 2 3" xfId="780" xr:uid="{593D94E7-A04B-4A7F-98E6-6AB7505C8DB1}"/>
    <cellStyle name="Millares 17 2 3 2" xfId="1811" xr:uid="{AAE28E28-1B46-42B3-BF69-2E7E495A7BEC}"/>
    <cellStyle name="Millares 17 2 3 3" xfId="2842" xr:uid="{4E5238EE-6A04-4744-B44B-89AEFB76C6A1}"/>
    <cellStyle name="Millares 17 2 4" xfId="1443" xr:uid="{3DB2761C-55CF-4DF6-B9FF-2A4DAA6AE7AD}"/>
    <cellStyle name="Millares 17 2 5" xfId="2474" xr:uid="{F475D2CA-C680-4F7F-A2E2-925FBBFC9399}"/>
    <cellStyle name="Millares 17 2 6" xfId="3447" xr:uid="{948515FC-C75C-4EB1-BC9B-0488BEC26B88}"/>
    <cellStyle name="Millares 17 3" xfId="255" xr:uid="{C0B7CCD8-17A4-407A-BD55-3BF282BA332D}"/>
    <cellStyle name="Millares 17 3 2" xfId="904" xr:uid="{2C7D7499-74DE-4743-8565-2B23B325120B}"/>
    <cellStyle name="Millares 17 3 2 2" xfId="1935" xr:uid="{7BD8922E-C323-4875-A458-52F35BA5693B}"/>
    <cellStyle name="Millares 17 3 2 3" xfId="2966" xr:uid="{FA82C74D-9B34-474F-83A8-A9A5DAE1875E}"/>
    <cellStyle name="Millares 17 3 3" xfId="1305" xr:uid="{DBF77649-CDAE-4858-913B-07DEC3731432}"/>
    <cellStyle name="Millares 17 3 4" xfId="2336" xr:uid="{56E44B5D-71A2-4034-8408-A338B818F30C}"/>
    <cellStyle name="Millares 17 3 5" xfId="3613" xr:uid="{97684270-3AE0-4C66-B8B4-ED72622C9E37}"/>
    <cellStyle name="Millares 17 4" xfId="628" xr:uid="{0CC4FF84-F6A9-41D3-952D-1BFC6B747EC2}"/>
    <cellStyle name="Millares 17 4 2" xfId="1659" xr:uid="{A89768C5-172D-4BA6-872F-B3C16D5933C6}"/>
    <cellStyle name="Millares 17 4 3" xfId="2690" xr:uid="{9460CD47-235A-4196-B417-5CC0F2916DF8}"/>
    <cellStyle name="Millares 17 5" xfId="3319" xr:uid="{68CDA977-7F0D-44AD-B9AE-FB1B4F210186}"/>
    <cellStyle name="Millares 174 2" xfId="201" xr:uid="{A2625090-5C6E-4248-820C-F2184F5B6B09}"/>
    <cellStyle name="Millares 174 2 2" xfId="243" xr:uid="{EBBDC768-13A0-4240-AFEA-E0AEE04DA52A}"/>
    <cellStyle name="Millares 174 2 2 2" xfId="281" xr:uid="{1CB097DB-4B49-47E1-B16C-A5303207B1A9}"/>
    <cellStyle name="Millares 174 2 2 2 2" xfId="438" xr:uid="{0A4F95C8-68C3-43EA-95AB-B842F2726970}"/>
    <cellStyle name="Millares 174 2 2 2 2 2" xfId="1055" xr:uid="{B5E55241-91D1-433D-BAF5-21034CB29BB4}"/>
    <cellStyle name="Millares 174 2 2 2 2 2 2" xfId="2086" xr:uid="{209FDFC5-5C4E-482B-85C8-CA13D1D0DCB0}"/>
    <cellStyle name="Millares 174 2 2 2 2 2 3" xfId="3117" xr:uid="{C739A2F4-9269-476B-8EF9-746DA5B0937B}"/>
    <cellStyle name="Millares 174 2 2 2 2 2 4" xfId="3757" xr:uid="{C7642340-F964-4E4D-903F-8409311ECC56}"/>
    <cellStyle name="Millares 174 2 2 2 2 3" xfId="806" xr:uid="{25D44D1E-3F7A-4713-9960-4D957DEADF78}"/>
    <cellStyle name="Millares 174 2 2 2 2 3 2" xfId="1837" xr:uid="{8F3CA2E8-5A03-479D-A7C9-95CF9D6D53E3}"/>
    <cellStyle name="Millares 174 2 2 2 2 3 3" xfId="2868" xr:uid="{B883138C-DD92-4C75-8735-CA535F015E7A}"/>
    <cellStyle name="Millares 174 2 2 2 2 4" xfId="1469" xr:uid="{522B540D-2C47-4664-9DCB-B0D4E090BE5E}"/>
    <cellStyle name="Millares 174 2 2 2 2 5" xfId="2500" xr:uid="{A2C87DF5-44E6-46F2-9BAB-BBDD3149BF82}"/>
    <cellStyle name="Millares 174 2 2 2 2 6" xfId="3473" xr:uid="{867E10D6-F16D-461A-8269-DB0E59D54F27}"/>
    <cellStyle name="Millares 174 2 2 2 3" xfId="930" xr:uid="{CC1C5723-BE23-4686-A10A-693F42137019}"/>
    <cellStyle name="Millares 174 2 2 2 3 2" xfId="1961" xr:uid="{45201E1E-997C-4F7C-8202-B841DEC04234}"/>
    <cellStyle name="Millares 174 2 2 2 3 3" xfId="2992" xr:uid="{867AA493-3690-4E80-AC7A-6DF766A7D67A}"/>
    <cellStyle name="Millares 174 2 2 2 3 4" xfId="3639" xr:uid="{5336635D-D9F4-4694-A844-1473E9883E13}"/>
    <cellStyle name="Millares 174 2 2 2 4" xfId="654" xr:uid="{979901EA-47F1-45D1-8D15-9D13696C2E44}"/>
    <cellStyle name="Millares 174 2 2 2 4 2" xfId="1685" xr:uid="{EEE55B6B-ECE6-4E40-8821-27ECDE0FA44B}"/>
    <cellStyle name="Millares 174 2 2 2 4 3" xfId="2716" xr:uid="{9B4F6176-6A1B-4086-B654-4CFBEC652E10}"/>
    <cellStyle name="Millares 174 2 2 2 5" xfId="1331" xr:uid="{FA502038-51AA-4FE6-96DD-4847BF5CBBC9}"/>
    <cellStyle name="Millares 174 2 2 2 6" xfId="2362" xr:uid="{F1EC2A0F-00C7-4558-837C-58B5AAD597E0}"/>
    <cellStyle name="Millares 174 2 2 2 7" xfId="3345" xr:uid="{F4BE42C0-6C4C-49DC-996F-D29F58950F8A}"/>
    <cellStyle name="Millares 174 2 2 3" xfId="401" xr:uid="{FB1E0B1D-9A8F-4F35-96C9-EFCA2EC27D9D}"/>
    <cellStyle name="Millares 174 2 2 3 2" xfId="1018" xr:uid="{E366AB1A-D299-402A-95DD-EA51114119A9}"/>
    <cellStyle name="Millares 174 2 2 3 2 2" xfId="2049" xr:uid="{61580F54-4B89-4E38-B877-D8DA7810CD91}"/>
    <cellStyle name="Millares 174 2 2 3 2 3" xfId="3080" xr:uid="{3793004E-DE07-49A9-89BB-1FD25F2F8D28}"/>
    <cellStyle name="Millares 174 2 2 3 2 4" xfId="3720" xr:uid="{649270B1-E623-43AE-9563-23CD9108D495}"/>
    <cellStyle name="Millares 174 2 2 3 3" xfId="769" xr:uid="{E029BADC-9867-496B-B5D1-07F5F2932534}"/>
    <cellStyle name="Millares 174 2 2 3 3 2" xfId="1800" xr:uid="{D22C3752-7071-48EC-A675-FBAA071EB9F1}"/>
    <cellStyle name="Millares 174 2 2 3 3 3" xfId="2831" xr:uid="{85A5905A-B173-402C-A432-F7389557B26D}"/>
    <cellStyle name="Millares 174 2 2 3 4" xfId="1432" xr:uid="{82AEE96B-EE25-4142-AE54-0340F997E38A}"/>
    <cellStyle name="Millares 174 2 2 3 5" xfId="2463" xr:uid="{4463B884-3AD1-4DCB-93E9-D4B0D9BAFDD7}"/>
    <cellStyle name="Millares 174 2 2 3 6" xfId="3436" xr:uid="{9B99D2B4-36CA-429A-9057-A2EED5736ED5}"/>
    <cellStyle name="Millares 174 2 2 4" xfId="893" xr:uid="{703608D9-1681-4794-B5FB-FA3AED995B8E}"/>
    <cellStyle name="Millares 174 2 2 4 2" xfId="1924" xr:uid="{A672416B-5184-447B-8C92-DBEEF8BF037D}"/>
    <cellStyle name="Millares 174 2 2 4 3" xfId="2955" xr:uid="{2DF42889-303C-4DC7-A269-3D9937C4950A}"/>
    <cellStyle name="Millares 174 2 2 4 4" xfId="3602" xr:uid="{C8090F63-07A4-418B-8094-8759643C4169}"/>
    <cellStyle name="Millares 174 2 2 5" xfId="617" xr:uid="{DCF570C3-EC4B-44BD-9416-1BBD910CB992}"/>
    <cellStyle name="Millares 174 2 2 5 2" xfId="1648" xr:uid="{17D370DD-3AC1-4EB3-A8EC-A59118302693}"/>
    <cellStyle name="Millares 174 2 2 5 3" xfId="2679" xr:uid="{E3F8F764-1D31-4C21-A496-2EFA4FFD12B2}"/>
    <cellStyle name="Millares 174 2 2 6" xfId="1294" xr:uid="{C6C8466B-E906-41DC-A19B-45C7B3620D58}"/>
    <cellStyle name="Millares 174 2 2 7" xfId="2325" xr:uid="{E546A901-D6AA-4912-9F9C-57043E225B8D}"/>
    <cellStyle name="Millares 174 2 2 8" xfId="3308" xr:uid="{79C065AF-A656-4C6A-AA5E-41E04B70A29A}"/>
    <cellStyle name="Millares 174 2 3" xfId="263" xr:uid="{CE4A1915-C6E1-49FA-9E99-6949AE588145}"/>
    <cellStyle name="Millares 174 2 3 2" xfId="420" xr:uid="{100B8CE0-580B-4AD4-B439-D86DC242065D}"/>
    <cellStyle name="Millares 174 2 3 2 2" xfId="1037" xr:uid="{B075CB8B-5872-4F1A-8FC2-D35A7FCA5BB7}"/>
    <cellStyle name="Millares 174 2 3 2 2 2" xfId="2068" xr:uid="{5F26C05E-CD5D-44A6-8BFF-33E1636CF51B}"/>
    <cellStyle name="Millares 174 2 3 2 2 3" xfId="3099" xr:uid="{0C24BD33-944B-42AF-9C9A-ED6027D59DC7}"/>
    <cellStyle name="Millares 174 2 3 2 2 4" xfId="3739" xr:uid="{49AE4E87-D5A8-4E2F-AD44-6A5BAB76B547}"/>
    <cellStyle name="Millares 174 2 3 2 3" xfId="788" xr:uid="{4D5EF01F-21FD-4663-B061-11E7FFA6D872}"/>
    <cellStyle name="Millares 174 2 3 2 3 2" xfId="1819" xr:uid="{D13A94F3-9A29-4484-9423-457692AE2A27}"/>
    <cellStyle name="Millares 174 2 3 2 3 3" xfId="2850" xr:uid="{9D4450BF-41B2-4EFD-B18C-0FBA97ADD3BD}"/>
    <cellStyle name="Millares 174 2 3 2 4" xfId="1451" xr:uid="{786F801D-639E-4447-B4AE-EB1C67B43317}"/>
    <cellStyle name="Millares 174 2 3 2 5" xfId="2482" xr:uid="{6522A0A9-C8A8-4327-8A8D-16E202E5FEF2}"/>
    <cellStyle name="Millares 174 2 3 2 6" xfId="3455" xr:uid="{96E79B06-CF43-463B-9300-D2979CDD3895}"/>
    <cellStyle name="Millares 174 2 3 3" xfId="912" xr:uid="{533C838C-C21A-42BD-8CA0-0D2A9E86B2A8}"/>
    <cellStyle name="Millares 174 2 3 3 2" xfId="1943" xr:uid="{50D482F8-77F8-40BA-92E7-D366E5B88AC0}"/>
    <cellStyle name="Millares 174 2 3 3 3" xfId="2974" xr:uid="{A99FD31B-455A-4D10-AD77-6759B830DFA4}"/>
    <cellStyle name="Millares 174 2 3 3 4" xfId="3621" xr:uid="{956A6C62-440C-420D-BFD7-6F52429BAFE4}"/>
    <cellStyle name="Millares 174 2 3 4" xfId="636" xr:uid="{34F411A3-AFF3-450A-9ADB-EB95D0F8D7E6}"/>
    <cellStyle name="Millares 174 2 3 4 2" xfId="1667" xr:uid="{E680A6B6-397D-4FFA-9ECD-7B9C3F14B0F2}"/>
    <cellStyle name="Millares 174 2 3 4 3" xfId="2698" xr:uid="{3859BFB9-DCC3-419E-B898-6DCD4C43958E}"/>
    <cellStyle name="Millares 174 2 3 5" xfId="1313" xr:uid="{2A5EA922-1BDD-4953-9FAB-D64E1C67E1EA}"/>
    <cellStyle name="Millares 174 2 3 6" xfId="2344" xr:uid="{5BEB636F-3E16-4C3F-AECB-DB1198729F23}"/>
    <cellStyle name="Millares 174 2 3 7" xfId="3327" xr:uid="{1A1035C0-3CE1-42BB-9360-DFE23DC20216}"/>
    <cellStyle name="Millares 174 2 4" xfId="322" xr:uid="{C7695909-319F-4BBE-A0FD-94025FE176CE}"/>
    <cellStyle name="Millares 174 2 4 2" xfId="462" xr:uid="{32A934CB-9EA8-4387-8602-613B7D6D4D05}"/>
    <cellStyle name="Millares 174 2 4 2 2" xfId="1079" xr:uid="{3801B302-55B5-4C80-B2B6-9ACDD755DD96}"/>
    <cellStyle name="Millares 174 2 4 2 2 2" xfId="2110" xr:uid="{6B50C140-AE01-4749-B310-992336CA79D2}"/>
    <cellStyle name="Millares 174 2 4 2 2 3" xfId="3141" xr:uid="{E39EF76C-F424-4E31-8AD3-0EA0AE6D7CA0}"/>
    <cellStyle name="Millares 174 2 4 2 2 4" xfId="3780" xr:uid="{21ED1331-37D8-4854-9B88-D3B70657E625}"/>
    <cellStyle name="Millares 174 2 4 2 3" xfId="829" xr:uid="{655437D4-7C39-4528-A057-5F763D3D5874}"/>
    <cellStyle name="Millares 174 2 4 2 3 2" xfId="1860" xr:uid="{78257A9D-36FC-4C36-A164-7D8BECE1C56C}"/>
    <cellStyle name="Millares 174 2 4 2 3 3" xfId="2891" xr:uid="{2F771805-3397-4AE4-AEB7-E98F54A20897}"/>
    <cellStyle name="Millares 174 2 4 2 4" xfId="1493" xr:uid="{5D0CE785-FC8F-44A9-AA8F-487F1515D8CE}"/>
    <cellStyle name="Millares 174 2 4 2 5" xfId="2524" xr:uid="{9244D397-F4FE-4A17-ACA7-FBBCF0C407BF}"/>
    <cellStyle name="Millares 174 2 4 2 6" xfId="3496" xr:uid="{0D6F78FE-6199-4977-B47C-63B6862B5BB7}"/>
    <cellStyle name="Millares 174 2 4 3" xfId="953" xr:uid="{76F451CC-73A4-43C6-8FC7-F32B7D6780E4}"/>
    <cellStyle name="Millares 174 2 4 3 2" xfId="1984" xr:uid="{FEC4DDB7-EAAD-46E4-BFF5-64D7B43E1E8A}"/>
    <cellStyle name="Millares 174 2 4 3 3" xfId="3015" xr:uid="{934128A3-D939-4FF3-86E2-15DEDDDD331E}"/>
    <cellStyle name="Millares 174 2 4 3 4" xfId="3664" xr:uid="{D3671040-8E12-41A6-967F-96B75D497F94}"/>
    <cellStyle name="Millares 174 2 4 4" xfId="684" xr:uid="{5246DBC9-5A69-4BAD-A7D8-1F80D5684DC9}"/>
    <cellStyle name="Millares 174 2 4 4 2" xfId="1715" xr:uid="{5D1791D5-91B6-406B-A512-DA16E8D54DB7}"/>
    <cellStyle name="Millares 174 2 4 4 3" xfId="2746" xr:uid="{ACDB5A2D-6A33-45C3-AE0F-12CAEC6AA94A}"/>
    <cellStyle name="Millares 174 2 4 5" xfId="1361" xr:uid="{223C39D6-82C6-4CB7-A5D1-AB8F26D7C2E9}"/>
    <cellStyle name="Millares 174 2 4 6" xfId="2392" xr:uid="{393A589C-88FD-4E4E-AE5F-592D6CA6F671}"/>
    <cellStyle name="Millares 174 2 4 7" xfId="3376" xr:uid="{5F3BF77F-C323-405E-88D2-FB10003B4506}"/>
    <cellStyle name="Millares 174 2 5" xfId="357" xr:uid="{6D30EA69-08E0-486E-97C6-90FB3048B11A}"/>
    <cellStyle name="Millares 174 2 5 2" xfId="493" xr:uid="{3FF02FF0-3009-4B4B-B2A2-2E5624A7CD7C}"/>
    <cellStyle name="Millares 174 2 5 2 2" xfId="1110" xr:uid="{5565135F-FE26-45C2-89C0-8120CD3A9B3A}"/>
    <cellStyle name="Millares 174 2 5 2 2 2" xfId="2141" xr:uid="{24113E4C-77D4-4223-A34F-46B75455812D}"/>
    <cellStyle name="Millares 174 2 5 2 2 3" xfId="3172" xr:uid="{FBF0A19B-456B-4B0F-A90B-5C5E771CF904}"/>
    <cellStyle name="Millares 174 2 5 2 2 4" xfId="3810" xr:uid="{AA4ADD77-4721-4067-B35B-D5D22F24C971}"/>
    <cellStyle name="Millares 174 2 5 2 3" xfId="859" xr:uid="{392D9B35-FD44-4D8E-A4E8-5DBA36CA2797}"/>
    <cellStyle name="Millares 174 2 5 2 3 2" xfId="1890" xr:uid="{B4E1F826-0342-4D45-9193-57F60BCBF701}"/>
    <cellStyle name="Millares 174 2 5 2 3 3" xfId="2921" xr:uid="{76319D2A-B8F2-4F64-872A-13E5CD81B33B}"/>
    <cellStyle name="Millares 174 2 5 2 4" xfId="1524" xr:uid="{4525D134-A4D3-4A29-99B6-4E47291A28BB}"/>
    <cellStyle name="Millares 174 2 5 2 5" xfId="2555" xr:uid="{9C1BBB32-A02F-4C69-B8F9-F5E53EB4F04A}"/>
    <cellStyle name="Millares 174 2 5 2 6" xfId="3526" xr:uid="{836C43CE-B364-40DF-918C-D5DA97EE2F14}"/>
    <cellStyle name="Millares 174 2 5 3" xfId="983" xr:uid="{D59678C4-B119-43ED-9AED-4D93FCC29036}"/>
    <cellStyle name="Millares 174 2 5 3 2" xfId="2014" xr:uid="{7D61FF5D-B650-41FA-9770-F1AC0AF47A62}"/>
    <cellStyle name="Millares 174 2 5 3 3" xfId="3045" xr:uid="{5A8E6319-E185-4FC9-ABD3-D66BFA9E021B}"/>
    <cellStyle name="Millares 174 2 5 3 4" xfId="3694" xr:uid="{38D9DA73-64F7-4273-9D10-CF0355289E24}"/>
    <cellStyle name="Millares 174 2 5 4" xfId="718" xr:uid="{38565DB4-FB33-4A3A-B186-D2B98B846EF8}"/>
    <cellStyle name="Millares 174 2 5 4 2" xfId="1749" xr:uid="{2D584F94-DE82-4ACF-B312-46A1B62C6AB7}"/>
    <cellStyle name="Millares 174 2 5 4 3" xfId="2780" xr:uid="{BCBE1B88-39D9-4B0E-A5F5-AF0EBDB2AAB5}"/>
    <cellStyle name="Millares 174 2 5 5" xfId="1395" xr:uid="{9242FCAE-83A7-4D1B-95CF-4239D283D4CC}"/>
    <cellStyle name="Millares 174 2 5 6" xfId="2426" xr:uid="{B609F74E-2529-41B9-89C5-343F0F4CFAD7}"/>
    <cellStyle name="Millares 174 2 5 7" xfId="3410" xr:uid="{A38CA6B6-3B2C-4DB8-920F-6566B7DD0F1F}"/>
    <cellStyle name="Millares 174 2 6" xfId="1263" xr:uid="{CD404FE8-AE2A-4917-91C3-CBD1DE41EAE5}"/>
    <cellStyle name="Millares 174 2 6 2" xfId="3578" xr:uid="{04344AA0-89A1-473A-8578-EDE71B5CF1D5}"/>
    <cellStyle name="Millares 174 2 6 3" xfId="3277" xr:uid="{E2A0F4C1-6375-417E-93F9-3974FFCFB9E1}"/>
    <cellStyle name="Millares 174 2 7" xfId="2294" xr:uid="{38509AC2-D7C8-4A55-8656-A84B80509124}"/>
    <cellStyle name="Millares 174 2 7 2" xfId="3566" xr:uid="{54EFE28C-2FA8-44B2-A133-24FBB7D18F61}"/>
    <cellStyle name="Millares 18" xfId="40" xr:uid="{00000000-0005-0000-0000-000010000000}"/>
    <cellStyle name="Millares 18 2" xfId="411" xr:uid="{D6D985FA-CE18-43A9-9BC8-316656FF6347}"/>
    <cellStyle name="Millares 18 2 2" xfId="1028" xr:uid="{8ED6834C-28D9-4564-B0B5-FBBBBD355A71}"/>
    <cellStyle name="Millares 18 2 2 2" xfId="2059" xr:uid="{629B663F-81C0-42E1-BA80-4E39945BDECD}"/>
    <cellStyle name="Millares 18 2 2 3" xfId="3090" xr:uid="{1D83A7D9-40D1-4AC3-9B43-FC21B5BE8AAA}"/>
    <cellStyle name="Millares 18 2 2 4" xfId="3730" xr:uid="{1C4A1FC2-F4D9-43F3-ABC2-616AC66D592F}"/>
    <cellStyle name="Millares 18 2 3" xfId="779" xr:uid="{25479510-3C17-4B00-8A9C-7BB2D6F308BA}"/>
    <cellStyle name="Millares 18 2 3 2" xfId="1810" xr:uid="{63B41D42-8DAF-43DB-BA0F-FD3FF1F40DD9}"/>
    <cellStyle name="Millares 18 2 3 3" xfId="2841" xr:uid="{857671AD-DB69-4B8C-A484-510335424739}"/>
    <cellStyle name="Millares 18 2 4" xfId="1442" xr:uid="{46433934-FEE0-48A7-AD3D-CC943E61570B}"/>
    <cellStyle name="Millares 18 2 5" xfId="2473" xr:uid="{08CB733A-3B00-406D-80B3-244A475906CF}"/>
    <cellStyle name="Millares 18 2 6" xfId="3446" xr:uid="{1067401F-426D-4211-8B2A-231A641C6031}"/>
    <cellStyle name="Millares 18 3" xfId="254" xr:uid="{D7627E13-8077-4A36-A175-BF121057681D}"/>
    <cellStyle name="Millares 18 3 2" xfId="903" xr:uid="{E69C23F1-A810-4AB5-80B5-F1A5CB1E2DE1}"/>
    <cellStyle name="Millares 18 3 2 2" xfId="1934" xr:uid="{8BAA8164-AA5B-4F0A-A744-7220DA493A77}"/>
    <cellStyle name="Millares 18 3 2 3" xfId="2965" xr:uid="{C3310795-95D4-492B-8D95-33EF65B679CC}"/>
    <cellStyle name="Millares 18 3 3" xfId="1304" xr:uid="{DD7804DC-8325-4CFA-A395-C214402668F5}"/>
    <cellStyle name="Millares 18 3 4" xfId="2335" xr:uid="{377362CC-71BC-46E7-9742-ECBBF7CC6845}"/>
    <cellStyle name="Millares 18 3 5" xfId="3612" xr:uid="{C773BE36-0FE8-4244-ADEE-1435A33B9D67}"/>
    <cellStyle name="Millares 18 4" xfId="627" xr:uid="{32FF58AB-6095-4F89-AF8B-A714C9B7B752}"/>
    <cellStyle name="Millares 18 4 2" xfId="1658" xr:uid="{11E8BC59-4182-4B2B-A992-5DD1D221EBFC}"/>
    <cellStyle name="Millares 18 4 3" xfId="2689" xr:uid="{EF91E491-9D97-4C60-B4BB-C1C5C03E8A54}"/>
    <cellStyle name="Millares 18 5" xfId="3318" xr:uid="{B65CDF69-959F-4A58-A813-C545ED4E1651}"/>
    <cellStyle name="Millares 19" xfId="44" xr:uid="{00000000-0005-0000-0000-000011000000}"/>
    <cellStyle name="Millares 19 2" xfId="446" xr:uid="{168CC490-2D3D-4210-9D8A-A33E2C413D5F}"/>
    <cellStyle name="Millares 19 2 2" xfId="1063" xr:uid="{A99B98AF-8752-4496-AEBD-A9172869A497}"/>
    <cellStyle name="Millares 19 2 2 2" xfId="2094" xr:uid="{32879B4C-B17C-492A-8201-320B176E88A6}"/>
    <cellStyle name="Millares 19 2 2 3" xfId="3125" xr:uid="{87F7459B-CF78-4507-8C13-3476C845A915}"/>
    <cellStyle name="Millares 19 2 2 4" xfId="3765" xr:uid="{5C211EE4-1B59-4B4C-B246-2E9D37636D7A}"/>
    <cellStyle name="Millares 19 2 3" xfId="814" xr:uid="{2B15E6D9-3208-44B7-B0CE-5D4D3440B34E}"/>
    <cellStyle name="Millares 19 2 3 2" xfId="1845" xr:uid="{C3E27B2A-9C61-4A6D-AAC9-720D6916AC64}"/>
    <cellStyle name="Millares 19 2 3 3" xfId="2876" xr:uid="{C7113B22-19B2-45DD-B022-3ADCE9B9313C}"/>
    <cellStyle name="Millares 19 2 4" xfId="1477" xr:uid="{60837FD6-750A-4FBF-8226-C2014B0D5091}"/>
    <cellStyle name="Millares 19 2 5" xfId="2508" xr:uid="{1C575229-3968-4425-BBB5-E01CEF54B890}"/>
    <cellStyle name="Millares 19 2 6" xfId="3481" xr:uid="{D4F64EE2-11E7-49BF-8E3C-9824099F2EBB}"/>
    <cellStyle name="Millares 19 3" xfId="289" xr:uid="{BE645B64-ADCB-4722-A9D8-8344DAD9DF5E}"/>
    <cellStyle name="Millares 19 3 2" xfId="938" xr:uid="{3FFA2617-A570-4509-AEF7-34FB9F321828}"/>
    <cellStyle name="Millares 19 3 2 2" xfId="1969" xr:uid="{74446CD7-B552-46AA-AB2D-B7C49749341A}"/>
    <cellStyle name="Millares 19 3 2 3" xfId="3000" xr:uid="{F4AAD1DB-8459-4F99-A9B2-CD787C550DFC}"/>
    <cellStyle name="Millares 19 3 3" xfId="1339" xr:uid="{0B02E8AE-9348-4768-BD1C-5E9CD79009C1}"/>
    <cellStyle name="Millares 19 3 4" xfId="2370" xr:uid="{A96A0E82-8BD9-4CED-8E1E-3279F4F699A9}"/>
    <cellStyle name="Millares 19 3 5" xfId="3647" xr:uid="{E0A22097-0192-45D7-B7D7-EEBEB6E1820A}"/>
    <cellStyle name="Millares 19 4" xfId="662" xr:uid="{E6640FED-A54B-44A8-9C65-BCC29EAD7F00}"/>
    <cellStyle name="Millares 19 4 2" xfId="1693" xr:uid="{D2B6892C-6BAE-4AE6-925E-69563EAC55EB}"/>
    <cellStyle name="Millares 19 4 3" xfId="2724" xr:uid="{4B9B1EB0-322F-4364-ADF1-CA151617578B}"/>
    <cellStyle name="Millares 19 5" xfId="3353" xr:uid="{AC0EC27A-BB78-4419-AE35-84DC588DB14A}"/>
    <cellStyle name="Millares 2" xfId="2" xr:uid="{00000000-0005-0000-0000-000012000000}"/>
    <cellStyle name="Millares 2 10" xfId="3545" xr:uid="{6300186A-6FB1-4362-A010-F159577D8BB7}"/>
    <cellStyle name="Millares 2 11" xfId="3558" xr:uid="{DF21FAF7-1AFB-4D66-85BA-603526BBF127}"/>
    <cellStyle name="Millares 2 2" xfId="7" xr:uid="{00000000-0005-0000-0000-000013000000}"/>
    <cellStyle name="Millares 2 2 10" xfId="2164" xr:uid="{882D358F-067E-4153-966E-0B02624D9E94}"/>
    <cellStyle name="Millares 2 2 2" xfId="17" xr:uid="{00000000-0005-0000-0000-000014000000}"/>
    <cellStyle name="Millares 2 2 2 2" xfId="280" xr:uid="{E80819EE-0AB5-4408-B32F-2C77C9CB1F25}"/>
    <cellStyle name="Millares 2 2 2 2 2" xfId="437" xr:uid="{DC29DC33-5FED-474B-81AB-DC407671C754}"/>
    <cellStyle name="Millares 2 2 2 2 2 2" xfId="1054" xr:uid="{A403273A-ED9C-4872-AE8F-A4047330C966}"/>
    <cellStyle name="Millares 2 2 2 2 2 2 2" xfId="2085" xr:uid="{81B078A7-BD88-4364-996D-905FFF6B8562}"/>
    <cellStyle name="Millares 2 2 2 2 2 2 3" xfId="3116" xr:uid="{2664815F-CEEB-4E5A-B797-4BC5967F8D35}"/>
    <cellStyle name="Millares 2 2 2 2 2 2 4" xfId="3756" xr:uid="{B07CD442-6BA1-4C16-94C1-227C688DEA7C}"/>
    <cellStyle name="Millares 2 2 2 2 2 3" xfId="805" xr:uid="{40C0CC6D-D8E8-4825-B102-6D788D9B89E5}"/>
    <cellStyle name="Millares 2 2 2 2 2 3 2" xfId="1836" xr:uid="{205ACC19-BD3C-4222-A59F-FF0D553BB0B9}"/>
    <cellStyle name="Millares 2 2 2 2 2 3 3" xfId="2867" xr:uid="{7E13E0FA-19B6-439B-9FD2-616A091F8C95}"/>
    <cellStyle name="Millares 2 2 2 2 2 4" xfId="1468" xr:uid="{60FDE2FA-A98E-45CE-A00E-27C5D8A841DE}"/>
    <cellStyle name="Millares 2 2 2 2 2 5" xfId="2499" xr:uid="{235DFE11-FABC-433A-A8F6-E2ED38E9A9F2}"/>
    <cellStyle name="Millares 2 2 2 2 2 6" xfId="3472" xr:uid="{32025774-E1CD-4CF4-A06A-000D8013D305}"/>
    <cellStyle name="Millares 2 2 2 2 3" xfId="929" xr:uid="{B693B24B-269F-4E4D-AF47-5A003DA674AF}"/>
    <cellStyle name="Millares 2 2 2 2 3 2" xfId="1960" xr:uid="{959E8C3B-A9C1-4F5D-ABF2-629136DF910B}"/>
    <cellStyle name="Millares 2 2 2 2 3 3" xfId="2991" xr:uid="{7DC691D3-94C0-4306-B597-973D25B6757C}"/>
    <cellStyle name="Millares 2 2 2 2 3 4" xfId="3638" xr:uid="{A274B825-1AF1-44E9-B28F-642B2F67E06C}"/>
    <cellStyle name="Millares 2 2 2 2 4" xfId="653" xr:uid="{D6802D28-A9C3-4B2A-A624-569246AEB23F}"/>
    <cellStyle name="Millares 2 2 2 2 4 2" xfId="1684" xr:uid="{E6C28E15-2FD2-4D37-A940-110CD200A896}"/>
    <cellStyle name="Millares 2 2 2 2 4 3" xfId="2715" xr:uid="{9E98DB5E-25D0-4185-93C2-C9D15BAAB2D3}"/>
    <cellStyle name="Millares 2 2 2 2 5" xfId="1330" xr:uid="{3BB5AD66-BB35-4877-B6F6-E4AD20717820}"/>
    <cellStyle name="Millares 2 2 2 2 6" xfId="2361" xr:uid="{858D74E9-A44D-4251-B44E-6BA68037F37D}"/>
    <cellStyle name="Millares 2 2 2 2 7" xfId="3344" xr:uid="{F81CB1DD-B1FB-420B-A57E-F98892626A78}"/>
    <cellStyle name="Millares 2 2 2 3" xfId="400" xr:uid="{95409F1C-AABC-4C69-A5CE-E36A0F392F77}"/>
    <cellStyle name="Millares 2 2 2 3 2" xfId="1017" xr:uid="{D7B562B3-6531-4965-AB55-72B2D59BD83C}"/>
    <cellStyle name="Millares 2 2 2 3 2 2" xfId="2048" xr:uid="{A107AB1F-AC23-4205-8E6F-50C1DFB7A3AD}"/>
    <cellStyle name="Millares 2 2 2 3 2 3" xfId="3079" xr:uid="{B0DC29F8-044B-4D90-B297-6099123EBC34}"/>
    <cellStyle name="Millares 2 2 2 3 2 4" xfId="3719" xr:uid="{682E1584-6DA5-4F90-81A0-2529141DB035}"/>
    <cellStyle name="Millares 2 2 2 3 3" xfId="768" xr:uid="{9E6C8F9F-A838-45ED-A3D7-22E2FB323017}"/>
    <cellStyle name="Millares 2 2 2 3 3 2" xfId="1799" xr:uid="{1D2A4B2B-C549-4D50-A2F7-AB0E49C5857B}"/>
    <cellStyle name="Millares 2 2 2 3 3 3" xfId="2830" xr:uid="{836909BC-D749-47D9-8644-4283E12665CC}"/>
    <cellStyle name="Millares 2 2 2 3 4" xfId="1431" xr:uid="{21A4157A-3A9F-4156-B2C0-69805728E992}"/>
    <cellStyle name="Millares 2 2 2 3 5" xfId="2462" xr:uid="{71DF838A-BE29-4AF9-AF2E-D595CCC94FA8}"/>
    <cellStyle name="Millares 2 2 2 3 6" xfId="3435" xr:uid="{5D496FA3-F3AB-43A2-8AE8-97FD0B943367}"/>
    <cellStyle name="Millares 2 2 2 4" xfId="242" xr:uid="{ABB138DD-FE57-4446-AD62-5B02B502B436}"/>
    <cellStyle name="Millares 2 2 2 4 2" xfId="892" xr:uid="{3815A0DA-25E4-4501-BE38-064D0F0B3E09}"/>
    <cellStyle name="Millares 2 2 2 4 2 2" xfId="1923" xr:uid="{8639B776-D15E-42A9-BF83-7CAE01354199}"/>
    <cellStyle name="Millares 2 2 2 4 2 3" xfId="2954" xr:uid="{3F986CD2-CED2-4F51-919F-03D3B1BFF4AB}"/>
    <cellStyle name="Millares 2 2 2 4 3" xfId="1293" xr:uid="{FBBAFE2D-A6ED-4367-9613-285EF7F6B3F8}"/>
    <cellStyle name="Millares 2 2 2 4 4" xfId="2324" xr:uid="{D8F3317C-F141-4A03-BE60-35892A6B524B}"/>
    <cellStyle name="Millares 2 2 2 4 5" xfId="3601" xr:uid="{0BC7BD5A-DD4C-47CF-BF6C-606AF94CB6A9}"/>
    <cellStyle name="Millares 2 2 2 5" xfId="616" xr:uid="{21DEF9BF-D26F-45F5-9AAA-E42E2A6F51A4}"/>
    <cellStyle name="Millares 2 2 2 5 2" xfId="1647" xr:uid="{C6F9A7ED-2D50-4849-B24D-F565A09DA0D3}"/>
    <cellStyle name="Millares 2 2 2 5 3" xfId="2678" xr:uid="{493F1ADF-2B82-4400-BFD2-AA4A529084AF}"/>
    <cellStyle name="Millares 2 2 2 5 4" xfId="3546" xr:uid="{2C30A261-CC73-487E-BCC7-31DE65ECE3AD}"/>
    <cellStyle name="Millares 2 2 2 6" xfId="1140" xr:uid="{1108F156-348E-42D7-87A7-8C9DDD759CA0}"/>
    <cellStyle name="Millares 2 2 2 7" xfId="2171" xr:uid="{DE12B665-B276-4695-9D01-5FF39B04A477}"/>
    <cellStyle name="Millares 2 2 2 8" xfId="3307" xr:uid="{7AC8EE47-68ED-439B-9F01-17B6493D46F5}"/>
    <cellStyle name="Millares 2 2 3" xfId="305" xr:uid="{4219E518-3EE3-48D1-B078-E4F8A9C93AD9}"/>
    <cellStyle name="Millares 2 2 3 2" xfId="669" xr:uid="{2525AB49-FA2F-4000-B181-157095E8375C}"/>
    <cellStyle name="Millares 2 2 3 2 2" xfId="1700" xr:uid="{E83DA481-8A15-480E-B5C7-D8C511614786}"/>
    <cellStyle name="Millares 2 2 3 2 3" xfId="2731" xr:uid="{07548A76-D505-4BE2-9C9D-9A2E6E12970D}"/>
    <cellStyle name="Millares 2 2 3 3" xfId="1346" xr:uid="{59AC74FA-131B-4E6F-A007-7AA90F348410}"/>
    <cellStyle name="Millares 2 2 3 4" xfId="2377" xr:uid="{341BB42F-2303-4682-9E1B-F85C67684F88}"/>
    <cellStyle name="Millares 2 2 3 5" xfId="3361" xr:uid="{072B8072-C519-419A-93EF-0C5736353F39}"/>
    <cellStyle name="Millares 2 2 4" xfId="262" xr:uid="{DB391487-5172-4382-A1C3-775F1115353F}"/>
    <cellStyle name="Millares 2 2 4 2" xfId="419" xr:uid="{FC871A19-87B7-45CC-97E6-69D04F114E00}"/>
    <cellStyle name="Millares 2 2 4 2 2" xfId="1036" xr:uid="{3F201B55-8E3D-4C9E-A8F5-FF8A82048774}"/>
    <cellStyle name="Millares 2 2 4 2 2 2" xfId="2067" xr:uid="{7703ACF2-C99D-4381-A0AE-2B221F6FAA6D}"/>
    <cellStyle name="Millares 2 2 4 2 2 3" xfId="3098" xr:uid="{38A990D9-63ED-46E1-906E-E2EAA990FD1F}"/>
    <cellStyle name="Millares 2 2 4 2 2 4" xfId="3738" xr:uid="{CDD99685-6AC3-4807-B04A-E5678764A6D8}"/>
    <cellStyle name="Millares 2 2 4 2 3" xfId="787" xr:uid="{6399B707-6521-470B-9057-187DDD7D2E52}"/>
    <cellStyle name="Millares 2 2 4 2 3 2" xfId="1818" xr:uid="{8EABD937-0E23-4726-AC22-EBC2E9969DBF}"/>
    <cellStyle name="Millares 2 2 4 2 3 3" xfId="2849" xr:uid="{8AADEB83-C3C6-4ECD-8B9E-0DF9CE103601}"/>
    <cellStyle name="Millares 2 2 4 2 4" xfId="1450" xr:uid="{0F58987D-5DA1-4A2C-8CD2-5CCE97A798AE}"/>
    <cellStyle name="Millares 2 2 4 2 5" xfId="2481" xr:uid="{0E804BF3-F442-4A05-8356-0F3A21BC07AE}"/>
    <cellStyle name="Millares 2 2 4 2 6" xfId="3454" xr:uid="{40B1444E-83D0-487F-846F-FDD38ADD9B70}"/>
    <cellStyle name="Millares 2 2 4 3" xfId="911" xr:uid="{8751B9FE-2987-4799-969F-3A6260BE1982}"/>
    <cellStyle name="Millares 2 2 4 3 2" xfId="1942" xr:uid="{0E4AEBDD-2938-49BD-BBC7-3E127009788B}"/>
    <cellStyle name="Millares 2 2 4 3 3" xfId="2973" xr:uid="{00074DBA-F798-4905-85F5-852FD944C026}"/>
    <cellStyle name="Millares 2 2 4 3 4" xfId="3620" xr:uid="{9F480142-5B90-492E-B537-EFFEABDDC550}"/>
    <cellStyle name="Millares 2 2 4 4" xfId="635" xr:uid="{4C740741-29D6-462C-AA34-30B91A18EAA6}"/>
    <cellStyle name="Millares 2 2 4 4 2" xfId="1666" xr:uid="{31CE20C2-C3A6-4C13-8890-F2A72493BD23}"/>
    <cellStyle name="Millares 2 2 4 4 3" xfId="2697" xr:uid="{4B9A973E-79BA-4329-B865-241A8E85D6A6}"/>
    <cellStyle name="Millares 2 2 4 5" xfId="1312" xr:uid="{420900AA-5021-45C8-8AF0-78A011332392}"/>
    <cellStyle name="Millares 2 2 4 6" xfId="2343" xr:uid="{B9C9C363-9697-4E74-9B65-D7DA97ED16D2}"/>
    <cellStyle name="Millares 2 2 4 7" xfId="3326" xr:uid="{CD041DE9-44FD-4653-A044-71AAF81E1DB8}"/>
    <cellStyle name="Millares 2 2 5" xfId="321" xr:uid="{780CA5AE-7087-477A-8E15-48A9DA1B6EFE}"/>
    <cellStyle name="Millares 2 2 5 2" xfId="461" xr:uid="{AB72EE0A-53D8-4ED3-9662-617A0AD972C5}"/>
    <cellStyle name="Millares 2 2 5 2 2" xfId="1078" xr:uid="{2D5D3449-4FE9-4D1C-B446-B756A0B75B08}"/>
    <cellStyle name="Millares 2 2 5 2 2 2" xfId="2109" xr:uid="{1638E785-E4E3-48E6-B37E-F46DA95BAD72}"/>
    <cellStyle name="Millares 2 2 5 2 2 3" xfId="3140" xr:uid="{21E704EF-6D18-432C-94A6-0AB2F3BAF8D3}"/>
    <cellStyle name="Millares 2 2 5 2 2 4" xfId="3779" xr:uid="{6543421C-9D53-4BBB-B0F6-BC79A9171F25}"/>
    <cellStyle name="Millares 2 2 5 2 3" xfId="828" xr:uid="{7E525CD2-94DF-4D63-94FA-CFC3A9DAEA3B}"/>
    <cellStyle name="Millares 2 2 5 2 3 2" xfId="1859" xr:uid="{4832BC0E-5C81-4943-B63E-8E86BF24AF62}"/>
    <cellStyle name="Millares 2 2 5 2 3 3" xfId="2890" xr:uid="{0B6F7274-84AA-4FF2-AB84-4044EF06C025}"/>
    <cellStyle name="Millares 2 2 5 2 4" xfId="1492" xr:uid="{CE59A6E5-C027-410E-84CE-2CB300029469}"/>
    <cellStyle name="Millares 2 2 5 2 5" xfId="2523" xr:uid="{BE77F22E-A474-4A7F-9E91-D882106BA170}"/>
    <cellStyle name="Millares 2 2 5 2 6" xfId="3495" xr:uid="{5726E14D-E237-4ABB-B673-B037D464146A}"/>
    <cellStyle name="Millares 2 2 5 3" xfId="952" xr:uid="{2FBB940E-9E62-4D58-A9E9-37F029A5D05C}"/>
    <cellStyle name="Millares 2 2 5 3 2" xfId="1983" xr:uid="{423FEF81-161E-4FAF-BBCB-4933C7D375FE}"/>
    <cellStyle name="Millares 2 2 5 3 3" xfId="3014" xr:uid="{97B38C02-AC85-400D-A70E-AB7CAE19A337}"/>
    <cellStyle name="Millares 2 2 5 3 4" xfId="3663" xr:uid="{686BEA53-BB37-41EA-9F1C-EDDC1F84CA81}"/>
    <cellStyle name="Millares 2 2 5 4" xfId="683" xr:uid="{B8FF552C-443E-4B4C-BE6F-EEA2B2A1F3C4}"/>
    <cellStyle name="Millares 2 2 5 4 2" xfId="1714" xr:uid="{896DC657-5591-4B8E-8801-799F60B86A15}"/>
    <cellStyle name="Millares 2 2 5 4 3" xfId="2745" xr:uid="{4509A9BE-5EC3-4394-94BA-C7971F931CD5}"/>
    <cellStyle name="Millares 2 2 5 5" xfId="1360" xr:uid="{BDCBB966-2905-4241-B73B-03105D58E26D}"/>
    <cellStyle name="Millares 2 2 5 6" xfId="2391" xr:uid="{8F29C89E-ACD1-47F7-9B7C-231A9661F030}"/>
    <cellStyle name="Millares 2 2 5 7" xfId="3375" xr:uid="{3A328868-9AB9-4897-8205-D7BECF5B6233}"/>
    <cellStyle name="Millares 2 2 6" xfId="356" xr:uid="{651ECCF0-EBAD-4038-95B7-85283322E24F}"/>
    <cellStyle name="Millares 2 2 6 2" xfId="492" xr:uid="{3EFD58E5-4BD7-4D2C-B674-C8F7D09C5FB0}"/>
    <cellStyle name="Millares 2 2 6 2 2" xfId="1109" xr:uid="{4F0E07FE-5C3A-4236-AEA0-FF3BBEC24CA1}"/>
    <cellStyle name="Millares 2 2 6 2 2 2" xfId="2140" xr:uid="{FF8ECDE2-EDAC-4F02-8C1F-4EB5D565B91A}"/>
    <cellStyle name="Millares 2 2 6 2 2 3" xfId="3171" xr:uid="{C5AC1824-2ED6-4F77-B290-4D265EDF5685}"/>
    <cellStyle name="Millares 2 2 6 2 2 4" xfId="3809" xr:uid="{16D6C956-52CD-42ED-9F52-2E9E39B38558}"/>
    <cellStyle name="Millares 2 2 6 2 3" xfId="858" xr:uid="{347AC8F6-D104-47BF-8048-2B732850DD7A}"/>
    <cellStyle name="Millares 2 2 6 2 3 2" xfId="1889" xr:uid="{45D40912-985B-44FE-91CB-AAB8F6C07552}"/>
    <cellStyle name="Millares 2 2 6 2 3 3" xfId="2920" xr:uid="{79FCC01F-359F-4929-8523-2B5755B490A9}"/>
    <cellStyle name="Millares 2 2 6 2 4" xfId="1523" xr:uid="{94C81DB5-C1A6-46AD-B9B1-1C6E584ECA96}"/>
    <cellStyle name="Millares 2 2 6 2 5" xfId="2554" xr:uid="{CC4595E4-57CF-4461-86A9-54D6E6884A6B}"/>
    <cellStyle name="Millares 2 2 6 2 6" xfId="3525" xr:uid="{A5DE8F48-586E-4A3C-83AC-6B7CA90B951B}"/>
    <cellStyle name="Millares 2 2 6 3" xfId="982" xr:uid="{2B5131BC-F500-42E0-AA00-CB1D33B6C1CD}"/>
    <cellStyle name="Millares 2 2 6 3 2" xfId="2013" xr:uid="{A22EB942-D8EB-47DF-94B4-C8D42A7E4546}"/>
    <cellStyle name="Millares 2 2 6 3 3" xfId="3044" xr:uid="{CDA3A640-FA1A-44A9-AB72-AAB395165EAE}"/>
    <cellStyle name="Millares 2 2 6 3 4" xfId="3693" xr:uid="{FE53D6B3-9139-458E-9AA1-C10744F26FC4}"/>
    <cellStyle name="Millares 2 2 6 4" xfId="717" xr:uid="{48E66119-AD5F-44C8-BCB9-8F2CB5E2ABA6}"/>
    <cellStyle name="Millares 2 2 6 4 2" xfId="1748" xr:uid="{E0392B04-BD36-4585-9A3E-5C0A2DC1D6F6}"/>
    <cellStyle name="Millares 2 2 6 4 3" xfId="2779" xr:uid="{258D8907-75ED-43E0-B342-6E072E9E9269}"/>
    <cellStyle name="Millares 2 2 6 5" xfId="1394" xr:uid="{67317E5C-035C-4147-97C8-E3C9A32FFE55}"/>
    <cellStyle name="Millares 2 2 6 6" xfId="2425" xr:uid="{DB93D71D-237C-41D5-B26F-EC54C167D162}"/>
    <cellStyle name="Millares 2 2 6 7" xfId="3409" xr:uid="{A14211F4-6411-49DF-8732-B8933015CE2D}"/>
    <cellStyle name="Millares 2 2 7" xfId="369" xr:uid="{908DC1E7-9CB3-4A7A-B8AA-51093D8E9600}"/>
    <cellStyle name="Millares 2 2 7 2" xfId="3577" xr:uid="{CF3ABF55-B4A8-45B8-BE05-DBF8B19558E1}"/>
    <cellStyle name="Millares 2 2 7 3" xfId="3276" xr:uid="{7462ED1C-545D-484F-821F-BFA5F8B6060B}"/>
    <cellStyle name="Millares 2 2 8" xfId="200" xr:uid="{3FCF0205-1D0F-47EA-8D12-A6C28FCC1C65}"/>
    <cellStyle name="Millares 2 2 8 2" xfId="1262" xr:uid="{894E6D21-D58C-4A73-A566-2BD12C784223}"/>
    <cellStyle name="Millares 2 2 8 3" xfId="2293" xr:uid="{5D01E8B0-5CD6-4F40-92FE-20912999D6B4}"/>
    <cellStyle name="Millares 2 2 8 4" xfId="3565" xr:uid="{F9E1606F-4CA5-4BFC-BD04-2ECD926482A3}"/>
    <cellStyle name="Millares 2 2 9" xfId="1133" xr:uid="{0AF49FAE-9411-4588-BF9F-BE02355B0EC6}"/>
    <cellStyle name="Millares 2 3" xfId="11" xr:uid="{00000000-0005-0000-0000-000015000000}"/>
    <cellStyle name="Millares 2 3 2" xfId="21" xr:uid="{00000000-0005-0000-0000-000016000000}"/>
    <cellStyle name="Millares 2 3 2 2" xfId="370" xr:uid="{126F12DA-77D1-47FE-98BD-D95B102FEF51}"/>
    <cellStyle name="Millares 2 3 2 3" xfId="1143" xr:uid="{DCD16B02-055C-4574-86DE-6CD85E29F2F1}"/>
    <cellStyle name="Millares 2 3 2 4" xfId="2174" xr:uid="{D0A196AF-EDD3-44F5-9BC1-CB76F16ED293}"/>
    <cellStyle name="Millares 2 3 3" xfId="214" xr:uid="{20CDDA6D-56EA-417D-86F7-6FEE648E6C94}"/>
    <cellStyle name="Millares 2 3 3 2" xfId="1269" xr:uid="{AE465A9E-CCE5-4624-83F9-9CEA27949106}"/>
    <cellStyle name="Millares 2 3 3 3" xfId="2300" xr:uid="{16E08AE2-F19A-4925-BC9A-74CBE0F3E646}"/>
    <cellStyle name="Millares 2 3 4" xfId="593" xr:uid="{ECAF27CB-6DC7-4DD9-AA25-01AEFAF65ECC}"/>
    <cellStyle name="Millares 2 3 4 2" xfId="1624" xr:uid="{E9D70AE8-A065-4496-AD6D-C96E4ED4877F}"/>
    <cellStyle name="Millares 2 3 4 3" xfId="2655" xr:uid="{688FB97A-354D-4DEE-B2C0-03CBA124B806}"/>
    <cellStyle name="Millares 2 3 5" xfId="1136" xr:uid="{F0A10ED1-F3D8-4496-A3A5-5DA9A99B9FC6}"/>
    <cellStyle name="Millares 2 3 6" xfId="2167" xr:uid="{2CA081AA-03BF-4696-AD1C-D85454E52A09}"/>
    <cellStyle name="Millares 2 3 7" xfId="3283" xr:uid="{F712B661-404F-49FE-8536-B34A23100FF8}"/>
    <cellStyle name="Millares 2 4" xfId="15" xr:uid="{00000000-0005-0000-0000-000017000000}"/>
    <cellStyle name="Millares 2 4 2" xfId="273" xr:uid="{B5FEA84C-178A-4E7E-9D0C-90445655213A}"/>
    <cellStyle name="Millares 2 4 2 2" xfId="430" xr:uid="{C63156D9-A2F7-4C15-BCFD-06E790A55E97}"/>
    <cellStyle name="Millares 2 4 2 2 2" xfId="1047" xr:uid="{F0E0F6BB-455E-467F-ADEC-A0C6ABDBD635}"/>
    <cellStyle name="Millares 2 4 2 2 2 2" xfId="2078" xr:uid="{A32233BE-9AF0-4F59-A025-C60EC4108E6F}"/>
    <cellStyle name="Millares 2 4 2 2 2 3" xfId="3109" xr:uid="{63772F55-FB27-4A60-8EB6-BA8F4EEFBF4D}"/>
    <cellStyle name="Millares 2 4 2 2 2 4" xfId="3749" xr:uid="{2ECC1B75-7CD4-4F62-8653-30461F302729}"/>
    <cellStyle name="Millares 2 4 2 2 3" xfId="798" xr:uid="{0A2650B6-4248-4AA7-8525-068B23D6F8DB}"/>
    <cellStyle name="Millares 2 4 2 2 3 2" xfId="1829" xr:uid="{8E004C9D-6D9B-4D2A-9F9B-253E175F0B3A}"/>
    <cellStyle name="Millares 2 4 2 2 3 3" xfId="2860" xr:uid="{D6649FD3-7BC5-46E1-AFDC-755E10741935}"/>
    <cellStyle name="Millares 2 4 2 2 4" xfId="1461" xr:uid="{11F26E92-BBC3-4DF2-B035-EED78D997740}"/>
    <cellStyle name="Millares 2 4 2 2 5" xfId="2492" xr:uid="{10661F12-CF71-4B89-B5D9-BEF3EE10751F}"/>
    <cellStyle name="Millares 2 4 2 2 6" xfId="3465" xr:uid="{D711BF26-A6EA-4DE7-9F13-999A5FA54D57}"/>
    <cellStyle name="Millares 2 4 2 3" xfId="922" xr:uid="{12BF1D60-F497-48AB-BE6B-C88653F49D9B}"/>
    <cellStyle name="Millares 2 4 2 3 2" xfId="1953" xr:uid="{6A214F21-27B3-4CD3-B67A-17836D108168}"/>
    <cellStyle name="Millares 2 4 2 3 3" xfId="2984" xr:uid="{EB49C314-AB08-4BD7-99A6-E05087181E5E}"/>
    <cellStyle name="Millares 2 4 2 3 4" xfId="3631" xr:uid="{3DBFAEC1-CB7B-431B-825F-21265C173FF3}"/>
    <cellStyle name="Millares 2 4 2 4" xfId="646" xr:uid="{73BD239B-FD3E-49C8-9A05-C85DBAA2C562}"/>
    <cellStyle name="Millares 2 4 2 4 2" xfId="1677" xr:uid="{8016F595-2377-4D78-837A-16B8FD00B3B0}"/>
    <cellStyle name="Millares 2 4 2 4 3" xfId="2708" xr:uid="{D9CEB613-1C78-4525-AD37-C66411739A54}"/>
    <cellStyle name="Millares 2 4 2 5" xfId="1323" xr:uid="{80214A1A-0CA5-43B2-84DF-1863DBEE545F}"/>
    <cellStyle name="Millares 2 4 2 6" xfId="2354" xr:uid="{94FD99A1-78FF-4378-8E5E-2FAECBF32C32}"/>
    <cellStyle name="Millares 2 4 2 7" xfId="3337" xr:uid="{3E0E8B11-B4B3-492B-BE64-B502CAB1C079}"/>
    <cellStyle name="Millares 2 4 3" xfId="373" xr:uid="{74CE7DB1-BEBB-4D4E-BBCB-2A1753BFE563}"/>
    <cellStyle name="Millares 2 4 3 2" xfId="504" xr:uid="{FA7201E0-7FED-4C31-8855-788C3C3765BD}"/>
    <cellStyle name="Millares 2 4 3 2 2" xfId="1121" xr:uid="{05F06F5D-B9B5-420E-AEB2-AC65839C98E7}"/>
    <cellStyle name="Millares 2 4 3 2 2 2" xfId="2152" xr:uid="{36B4DCE1-1BA1-4FF4-99AB-1A2AE7664F41}"/>
    <cellStyle name="Millares 2 4 3 2 2 3" xfId="3183" xr:uid="{997DC7B9-0CD4-4070-B474-83F20D3C6771}"/>
    <cellStyle name="Millares 2 4 3 2 3" xfId="869" xr:uid="{E0668F5C-0319-453C-8B16-4C7C4B921F8F}"/>
    <cellStyle name="Millares 2 4 3 2 3 2" xfId="1900" xr:uid="{C1C092C0-5935-4C47-8887-46C722605C2A}"/>
    <cellStyle name="Millares 2 4 3 2 3 3" xfId="2931" xr:uid="{8DCD3EC5-F380-449A-A9CD-B5BE88774FD6}"/>
    <cellStyle name="Millares 2 4 3 2 4" xfId="1535" xr:uid="{CEC80B11-A728-43BB-8EAF-160BD41DDC9A}"/>
    <cellStyle name="Millares 2 4 3 2 5" xfId="2566" xr:uid="{F6AFDF5D-FA55-45AE-A4BB-1AD1B2D97982}"/>
    <cellStyle name="Millares 2 4 3 2 6" xfId="3712" xr:uid="{5C983652-1CC4-41D6-A1D1-3BBD56E6E12B}"/>
    <cellStyle name="Millares 2 4 3 3" xfId="993" xr:uid="{D8FBB18E-6918-4392-9666-B62CFE339114}"/>
    <cellStyle name="Millares 2 4 3 3 2" xfId="2024" xr:uid="{96A06793-42FF-4A5A-A2BE-0155745140E4}"/>
    <cellStyle name="Millares 2 4 3 3 3" xfId="3055" xr:uid="{54283F93-B4FB-42F8-BAB8-8C180B29BB8E}"/>
    <cellStyle name="Millares 2 4 3 4" xfId="747" xr:uid="{28AB9AD1-98F3-48C1-8ED9-1D4F9AA65434}"/>
    <cellStyle name="Millares 2 4 3 4 2" xfId="1778" xr:uid="{042F4147-03CF-451D-BFA3-59444C7202D2}"/>
    <cellStyle name="Millares 2 4 3 4 3" xfId="2809" xr:uid="{782A51BA-6E86-42D0-92C7-2EAD8426F72F}"/>
    <cellStyle name="Millares 2 4 3 5" xfId="1407" xr:uid="{6B29F24E-9DFA-416E-B407-D4B9C1795826}"/>
    <cellStyle name="Millares 2 4 3 6" xfId="2438" xr:uid="{75FB4A22-F62D-404D-985A-94FB73E4CFC4}"/>
    <cellStyle name="Millares 2 4 3 7" xfId="3428" xr:uid="{66C70B54-A50B-4652-A36A-5C5077954B25}"/>
    <cellStyle name="Millares 2 4 4" xfId="393" xr:uid="{545EACA4-E67C-476F-AC9F-F887644C8E6E}"/>
    <cellStyle name="Millares 2 4 4 2" xfId="1010" xr:uid="{BC7716A1-3E03-4CD2-9453-38F05375B9EE}"/>
    <cellStyle name="Millares 2 4 4 2 2" xfId="2041" xr:uid="{784FF7A5-2D59-4F64-B03E-411932648571}"/>
    <cellStyle name="Millares 2 4 4 2 3" xfId="3072" xr:uid="{960A334D-72A3-4A69-8ED5-9284AC1F3D04}"/>
    <cellStyle name="Millares 2 4 4 3" xfId="761" xr:uid="{17D38D3C-57EC-46EC-8A49-B34745760FC5}"/>
    <cellStyle name="Millares 2 4 4 3 2" xfId="1792" xr:uid="{E6A34DBD-A9D0-4B06-AB3A-8DC07677E9A6}"/>
    <cellStyle name="Millares 2 4 4 3 3" xfId="2823" xr:uid="{517C1F8B-007F-4C16-ACAA-9C0117DA3BD2}"/>
    <cellStyle name="Millares 2 4 4 4" xfId="1424" xr:uid="{D6309CC8-A348-400B-B289-0BE5F73218F1}"/>
    <cellStyle name="Millares 2 4 4 5" xfId="2455" xr:uid="{E42FD7C8-7900-473C-A1E9-49DB7EFC521A}"/>
    <cellStyle name="Millares 2 4 4 6" xfId="3594" xr:uid="{A831A4FF-892B-4549-AD1D-A9434B56A60B}"/>
    <cellStyle name="Millares 2 4 5" xfId="235" xr:uid="{13705AE6-662E-4946-BC76-8249797BFDEB}"/>
    <cellStyle name="Millares 2 4 5 2" xfId="885" xr:uid="{C758FC13-ADBA-41AE-8123-DD39D544B6C7}"/>
    <cellStyle name="Millares 2 4 5 2 2" xfId="1916" xr:uid="{CEFF286A-D5CA-44F5-A192-041C3727BE4B}"/>
    <cellStyle name="Millares 2 4 5 2 3" xfId="2947" xr:uid="{B55A9436-8B75-439F-BCCF-EF570C5B84D8}"/>
    <cellStyle name="Millares 2 4 5 3" xfId="1286" xr:uid="{ACD73920-D443-4900-9088-0A2EEF3986C5}"/>
    <cellStyle name="Millares 2 4 5 4" xfId="2317" xr:uid="{FBA164A7-101E-4220-BAEA-9E3923678F2D}"/>
    <cellStyle name="Millares 2 4 6" xfId="609" xr:uid="{1CF21623-6722-4883-B82E-20A2318CD350}"/>
    <cellStyle name="Millares 2 4 6 2" xfId="1640" xr:uid="{001FB109-A638-46C4-A7DB-8972D7797A92}"/>
    <cellStyle name="Millares 2 4 6 3" xfId="2671" xr:uid="{04043486-BF90-483D-9F21-BFF65E850F83}"/>
    <cellStyle name="Millares 2 4 7" xfId="3300" xr:uid="{39F94BDE-8F12-4FA9-B7F5-BD817D2E0811}"/>
    <cellStyle name="Millares 2 5" xfId="25" xr:uid="{00000000-0005-0000-0000-000018000000}"/>
    <cellStyle name="Millares 2 5 2" xfId="448" xr:uid="{FA02261E-10D1-4B35-9628-86EEA3241EB5}"/>
    <cellStyle name="Millares 2 5 2 2" xfId="1065" xr:uid="{07EDCB54-2DBF-4502-923E-C253612DA024}"/>
    <cellStyle name="Millares 2 5 2 2 2" xfId="2096" xr:uid="{57DB4312-4E73-46A6-9C49-3B2A202EA4F8}"/>
    <cellStyle name="Millares 2 5 2 2 3" xfId="3127" xr:uid="{DFEB4041-43EA-4F6A-87F9-2D33C010D0A2}"/>
    <cellStyle name="Millares 2 5 2 2 4" xfId="3767" xr:uid="{99CA98D4-80AE-4A01-BA90-0F8A410205DE}"/>
    <cellStyle name="Millares 2 5 2 3" xfId="816" xr:uid="{0716F46D-2B3D-47E0-927A-95B95E992EA4}"/>
    <cellStyle name="Millares 2 5 2 3 2" xfId="1847" xr:uid="{22AAC797-C607-457B-AF51-361E5DB47E32}"/>
    <cellStyle name="Millares 2 5 2 3 3" xfId="2878" xr:uid="{026F877E-B9CB-4A89-BFA2-0F67538A8972}"/>
    <cellStyle name="Millares 2 5 2 4" xfId="1479" xr:uid="{74A1B29B-7B06-43F5-B1C5-9A395411DDA5}"/>
    <cellStyle name="Millares 2 5 2 5" xfId="2510" xr:uid="{79C6F84D-59E8-4D06-8523-FB018E247A45}"/>
    <cellStyle name="Millares 2 5 2 6" xfId="3483" xr:uid="{B33A977A-F5CB-49C1-BF2D-710A7CB3B780}"/>
    <cellStyle name="Millares 2 5 3" xfId="292" xr:uid="{20B37AD9-7E90-4453-85D4-EF044AFAB282}"/>
    <cellStyle name="Millares 2 5 3 2" xfId="940" xr:uid="{6FD3D877-2E10-487F-A415-05B5D2A13531}"/>
    <cellStyle name="Millares 2 5 3 2 2" xfId="1971" xr:uid="{5CFBF633-2F71-4B7F-8E0B-F068856E3041}"/>
    <cellStyle name="Millares 2 5 3 2 3" xfId="3002" xr:uid="{64B1AB4E-60B3-40DB-863E-4F2E81CD6022}"/>
    <cellStyle name="Millares 2 5 3 3" xfId="1342" xr:uid="{03DA51C4-2E15-4F2C-B7BC-B521377F8455}"/>
    <cellStyle name="Millares 2 5 3 4" xfId="2373" xr:uid="{A5491441-3876-4E0D-B6F3-B876D2FDCAE0}"/>
    <cellStyle name="Millares 2 5 3 5" xfId="3649" xr:uid="{86FDD6EC-B255-4581-87A1-4D976BAAD384}"/>
    <cellStyle name="Millares 2 5 4" xfId="665" xr:uid="{DB35A2A8-A986-455D-BA07-11988D34907C}"/>
    <cellStyle name="Millares 2 5 4 2" xfId="1696" xr:uid="{44EA53BA-728C-432C-9922-1CB4592CEFC5}"/>
    <cellStyle name="Millares 2 5 4 3" xfId="2727" xr:uid="{7EE8D6E6-EE66-4758-AFB4-00DB8B38721D}"/>
    <cellStyle name="Millares 2 5 5" xfId="1146" xr:uid="{F7720003-2610-48C5-AB79-3536FE48B2D0}"/>
    <cellStyle name="Millares 2 5 6" xfId="2177" xr:uid="{2DC0DF21-E011-489F-BB54-0B1196FFC1E3}"/>
    <cellStyle name="Millares 2 5 7" xfId="3356" xr:uid="{B6961912-1C92-4669-A888-4DCCF220A94A}"/>
    <cellStyle name="Millares 2 6" xfId="70" xr:uid="{00000000-0005-0000-0000-000019000000}"/>
    <cellStyle name="Millares 2 6 2" xfId="413" xr:uid="{3B24952B-F0F0-48EB-A1F6-C8329A1F3917}"/>
    <cellStyle name="Millares 2 6 2 2" xfId="1030" xr:uid="{3452B959-06FE-40CF-9483-5069F9894506}"/>
    <cellStyle name="Millares 2 6 2 2 2" xfId="2061" xr:uid="{3E57D90C-5910-4E39-871D-F31495CB5B42}"/>
    <cellStyle name="Millares 2 6 2 2 3" xfId="3092" xr:uid="{12DC344E-A585-432C-8AA0-2E49D493DF85}"/>
    <cellStyle name="Millares 2 6 2 2 4" xfId="3732" xr:uid="{79BB68F4-CE29-4601-8790-5481997C5C8F}"/>
    <cellStyle name="Millares 2 6 2 3" xfId="781" xr:uid="{BD555824-FBA4-478F-AE7C-FADEAC00FF8E}"/>
    <cellStyle name="Millares 2 6 2 3 2" xfId="1812" xr:uid="{783E6B8F-7FF1-4337-A988-C82C1D36AB27}"/>
    <cellStyle name="Millares 2 6 2 3 3" xfId="2843" xr:uid="{3E83D91E-2DE4-47DE-B585-2C205FCF98E8}"/>
    <cellStyle name="Millares 2 6 2 4" xfId="1444" xr:uid="{B77CD2EC-B641-42FB-82E1-6456723A5102}"/>
    <cellStyle name="Millares 2 6 2 5" xfId="2475" xr:uid="{4474FC68-FDD9-4385-85F3-D6DF40800EC8}"/>
    <cellStyle name="Millares 2 6 2 6" xfId="3448" xr:uid="{4DC14330-D6E2-4A9B-8085-B6D1431583E6}"/>
    <cellStyle name="Millares 2 6 3" xfId="256" xr:uid="{00959D7A-FFB8-40A9-8076-27147146FF8A}"/>
    <cellStyle name="Millares 2 6 3 2" xfId="905" xr:uid="{7E80EE2B-47AE-41C7-A9A0-5949986E675E}"/>
    <cellStyle name="Millares 2 6 3 2 2" xfId="1936" xr:uid="{E186FE41-BA17-41DF-985A-9B5697757044}"/>
    <cellStyle name="Millares 2 6 3 2 3" xfId="2967" xr:uid="{E24C0343-56B9-4666-B3E3-DEDEB5DAED19}"/>
    <cellStyle name="Millares 2 6 3 3" xfId="1306" xr:uid="{CBC94914-7E02-4AE2-B30F-DAAA5DF049F9}"/>
    <cellStyle name="Millares 2 6 3 4" xfId="2337" xr:uid="{584FD861-8534-4C82-8E81-2736A8A6567B}"/>
    <cellStyle name="Millares 2 6 3 5" xfId="3614" xr:uid="{71CA56FD-8306-4696-9909-FD09CD6E6D45}"/>
    <cellStyle name="Millares 2 6 4" xfId="629" xr:uid="{9110DB69-4FE7-4BDF-B884-0561E12650CF}"/>
    <cellStyle name="Millares 2 6 4 2" xfId="1660" xr:uid="{C21B1E35-317C-4799-A6FF-0EC4B4AF417D}"/>
    <cellStyle name="Millares 2 6 4 3" xfId="2691" xr:uid="{52A18960-5794-48C6-9F51-E750E2CA3DBB}"/>
    <cellStyle name="Millares 2 6 5" xfId="1167" xr:uid="{13ABF56C-EE6E-4362-B8D1-7ECA3FBF6054}"/>
    <cellStyle name="Millares 2 6 6" xfId="2198" xr:uid="{9BA1F15C-134D-4896-AA81-0E460C840D09}"/>
    <cellStyle name="Millares 2 6 7" xfId="3320" xr:uid="{AFF95284-111D-4FF5-B22F-8DC6E02D104C}"/>
    <cellStyle name="Millares 2 7" xfId="73" xr:uid="{AE422955-AB97-4700-9E50-BEC4166658F1}"/>
    <cellStyle name="Millares 2 7 2" xfId="454" xr:uid="{7A641830-7D77-4941-8A7F-F5110B979362}"/>
    <cellStyle name="Millares 2 7 2 2" xfId="1071" xr:uid="{1F7A01E2-2F45-44B2-899A-2638C9A7B169}"/>
    <cellStyle name="Millares 2 7 2 2 2" xfId="2102" xr:uid="{F692E1E7-7899-41D9-9E65-6AD77F8F450E}"/>
    <cellStyle name="Millares 2 7 2 2 3" xfId="3133" xr:uid="{E047B8B5-61EB-44E4-A7CD-872C4172CDC5}"/>
    <cellStyle name="Millares 2 7 2 2 4" xfId="3772" xr:uid="{817B9504-FB72-4C66-9002-EA13C3EABEE2}"/>
    <cellStyle name="Millares 2 7 2 3" xfId="821" xr:uid="{046559A5-51AB-447A-975E-075F54695F58}"/>
    <cellStyle name="Millares 2 7 2 3 2" xfId="1852" xr:uid="{60F226C6-61B0-44F0-B7F2-77DB25317BF0}"/>
    <cellStyle name="Millares 2 7 2 3 3" xfId="2883" xr:uid="{52A1AE01-C458-469E-9DD5-1744838C4695}"/>
    <cellStyle name="Millares 2 7 2 4" xfId="1485" xr:uid="{925A0F09-CFDF-490A-BE23-0DC426631042}"/>
    <cellStyle name="Millares 2 7 2 5" xfId="2516" xr:uid="{8194B30A-501B-4430-B1F2-1D6F613603EB}"/>
    <cellStyle name="Millares 2 7 2 6" xfId="3488" xr:uid="{BD5BC88D-CBE5-455A-8A16-47CAF176F1D1}"/>
    <cellStyle name="Millares 2 7 3" xfId="314" xr:uid="{BA0373F9-504E-49DB-B5B5-5DCCEFACFEF5}"/>
    <cellStyle name="Millares 2 7 3 2" xfId="945" xr:uid="{38E6973A-73B1-4305-8874-96A3939A3E3D}"/>
    <cellStyle name="Millares 2 7 3 2 2" xfId="1976" xr:uid="{42854358-A977-41E4-B33E-A52489A8967E}"/>
    <cellStyle name="Millares 2 7 3 2 3" xfId="3007" xr:uid="{7C4A9D1A-E53A-4215-9A9E-836C12DEF8B0}"/>
    <cellStyle name="Millares 2 7 3 3" xfId="1353" xr:uid="{716C6273-E789-4039-AC6B-79002E8CDA6F}"/>
    <cellStyle name="Millares 2 7 3 4" xfId="2384" xr:uid="{94E6246A-D4DF-4501-8158-03A26EBA5FED}"/>
    <cellStyle name="Millares 2 7 3 5" xfId="3656" xr:uid="{7B04214D-A6BF-467B-985A-F19E93A34435}"/>
    <cellStyle name="Millares 2 7 4" xfId="676" xr:uid="{6951B421-9E9E-448B-B898-CC8EEE73BF29}"/>
    <cellStyle name="Millares 2 7 4 2" xfId="1707" xr:uid="{CF869062-B312-43A6-BF75-533815ED8272}"/>
    <cellStyle name="Millares 2 7 4 3" xfId="2738" xr:uid="{1931F520-EDB6-4B71-9C81-9620B960ACA3}"/>
    <cellStyle name="Millares 2 7 5" xfId="1168" xr:uid="{8DC462B2-FE03-4458-9746-60CB699F89CD}"/>
    <cellStyle name="Millares 2 7 6" xfId="2199" xr:uid="{7782AF0A-3972-4E24-9870-E4B95703DD6A}"/>
    <cellStyle name="Millares 2 7 7" xfId="3368" xr:uid="{86C37CA1-F5ED-49B5-B08B-F73393DA2821}"/>
    <cellStyle name="Millares 2 8" xfId="349" xr:uid="{341850F2-B1C0-4410-AE2A-4EC64D509906}"/>
    <cellStyle name="Millares 2 8 2" xfId="485" xr:uid="{0359BF3D-7833-40B8-BE82-95C4D2BEB4CE}"/>
    <cellStyle name="Millares 2 8 2 2" xfId="1102" xr:uid="{7B89658F-AA90-4CF4-95E4-6846CB626A20}"/>
    <cellStyle name="Millares 2 8 2 2 2" xfId="2133" xr:uid="{EC2CEF9C-E16A-4A48-95D8-33A4BA089312}"/>
    <cellStyle name="Millares 2 8 2 2 3" xfId="3164" xr:uid="{0231D3C4-425D-497A-8CE5-475BDE4B06E1}"/>
    <cellStyle name="Millares 2 8 2 2 4" xfId="3802" xr:uid="{67034633-D7A4-4C96-9DA0-6317A13B8483}"/>
    <cellStyle name="Millares 2 8 2 3" xfId="851" xr:uid="{5C2E422C-A23B-4D47-A7C2-E02AB3553690}"/>
    <cellStyle name="Millares 2 8 2 3 2" xfId="1882" xr:uid="{440C77A3-D7A4-427B-92AE-9C81CFC84966}"/>
    <cellStyle name="Millares 2 8 2 3 3" xfId="2913" xr:uid="{2A7555CB-204F-436E-974B-C665F29C927A}"/>
    <cellStyle name="Millares 2 8 2 4" xfId="1516" xr:uid="{F3AE37FD-6FFE-4550-8640-385391B5E2BC}"/>
    <cellStyle name="Millares 2 8 2 5" xfId="2547" xr:uid="{3C84541A-7B11-4F1A-9FE5-EC2CE7213194}"/>
    <cellStyle name="Millares 2 8 2 6" xfId="3518" xr:uid="{F039D5FC-64E6-4B4B-9C4F-04C61367AE2F}"/>
    <cellStyle name="Millares 2 8 3" xfId="975" xr:uid="{06618070-FF80-43E3-970D-C2AD05F20B0B}"/>
    <cellStyle name="Millares 2 8 3 2" xfId="2006" xr:uid="{6D0DA82B-BBA3-476C-829F-FC4197A7C906}"/>
    <cellStyle name="Millares 2 8 3 3" xfId="3037" xr:uid="{50F4EEE4-A36D-4EC3-84C1-C8B029CB708A}"/>
    <cellStyle name="Millares 2 8 3 4" xfId="3686" xr:uid="{12ECF765-140F-456D-AA5C-8CB22A86DA9D}"/>
    <cellStyle name="Millares 2 8 4" xfId="710" xr:uid="{F6B619D6-DB9F-4952-9D20-086ACA38C6B3}"/>
    <cellStyle name="Millares 2 8 4 2" xfId="1741" xr:uid="{F606264B-F42F-464A-81DD-72E559C9215C}"/>
    <cellStyle name="Millares 2 8 4 3" xfId="2772" xr:uid="{E8453FD9-7BA8-4381-BB13-A54E1C59705F}"/>
    <cellStyle name="Millares 2 8 5" xfId="1387" xr:uid="{54C4D192-50E7-4490-9DCB-21F942D5CEA1}"/>
    <cellStyle name="Millares 2 8 6" xfId="2418" xr:uid="{3CE1EDCA-7986-4881-B677-EE860E98F055}"/>
    <cellStyle name="Millares 2 8 7" xfId="3402" xr:uid="{854D2947-29A4-4536-982C-9F078C53CC81}"/>
    <cellStyle name="Millares 2 9" xfId="122" xr:uid="{F310F6A7-8387-4069-B32A-9505F560548B}"/>
    <cellStyle name="Millares 2 9 2" xfId="1191" xr:uid="{1628B538-0F11-4BB8-95D5-25B88750B8CD}"/>
    <cellStyle name="Millares 2 9 2 2" xfId="3569" xr:uid="{AE5C2611-59C4-4E4D-A04E-E059045B1752}"/>
    <cellStyle name="Millares 2 9 3" xfId="2222" xr:uid="{0B94B83F-3EA2-4F80-98C5-6890EF793BD6}"/>
    <cellStyle name="Millares 2 9 4" xfId="3267" xr:uid="{7B406AA1-4045-43AE-A62B-00689725C7AC}"/>
    <cellStyle name="Millares 2_Hoja6 2 2" xfId="294" xr:uid="{F54E82C2-4166-44B4-95AF-D838AD224F39}"/>
    <cellStyle name="Millares 20" xfId="42" xr:uid="{00000000-0005-0000-0000-00001A000000}"/>
    <cellStyle name="Millares 20 2" xfId="302" xr:uid="{33EE7A80-5171-4E8A-8F55-95090AC314E5}"/>
    <cellStyle name="Millares 20 2 2" xfId="1345" xr:uid="{AF561B8F-563B-4486-90C9-4A25F64CF32C}"/>
    <cellStyle name="Millares 20 2 3" xfId="2376" xr:uid="{6E340B62-4325-4D38-ACD4-B33DF6A4A42F}"/>
    <cellStyle name="Millares 20 3" xfId="668" xr:uid="{69AF53A3-5539-4BB0-9EEC-E05E647EE670}"/>
    <cellStyle name="Millares 20 3 2" xfId="1699" xr:uid="{EE70E096-1669-4D7F-95C2-D55DC6145C21}"/>
    <cellStyle name="Millares 20 3 3" xfId="2730" xr:uid="{94B02B1E-6404-42C1-BDCE-21A32FAD4D2F}"/>
    <cellStyle name="Millares 20 4" xfId="3360" xr:uid="{24702FC9-630A-46FE-BDF7-2B3CFDE69664}"/>
    <cellStyle name="Millares 21" xfId="63" xr:uid="{00000000-0005-0000-0000-00001B000000}"/>
    <cellStyle name="Millares 21 2" xfId="310" xr:uid="{884C92D4-C5E5-4CD5-AD89-1EF8D4A0BE68}"/>
    <cellStyle name="Millares 21 2 2" xfId="1349" xr:uid="{4E6245FB-0BA0-40BB-82BF-148B1496F295}"/>
    <cellStyle name="Millares 21 2 3" xfId="2380" xr:uid="{7575564D-695A-462F-BCAA-02FAD5922808}"/>
    <cellStyle name="Millares 21 3" xfId="672" xr:uid="{A6A39246-77B1-4574-9838-14A92FF7AEB2}"/>
    <cellStyle name="Millares 21 3 2" xfId="1703" xr:uid="{E6A6357B-E551-48FA-908D-D12482D6ED10}"/>
    <cellStyle name="Millares 21 3 3" xfId="2734" xr:uid="{06792D41-44F1-4C37-898E-486FE82DE729}"/>
    <cellStyle name="Millares 21 4" xfId="3364" xr:uid="{C8E3BD45-6DB1-4E7F-8DD7-1955D2A727B8}"/>
    <cellStyle name="Millares 212" xfId="126" xr:uid="{9C0C75B9-9481-4290-A516-0D98F3D9C3B3}"/>
    <cellStyle name="Millares 212 10" xfId="1194" xr:uid="{B364B4B2-41B4-453D-9B25-23729AC31343}"/>
    <cellStyle name="Millares 212 10 2" xfId="3537" xr:uid="{8F507184-B9BD-4DCC-A955-27248DE06EE6}"/>
    <cellStyle name="Millares 212 11" xfId="2225" xr:uid="{485DEED0-8089-4D36-BA6B-A6E54728F240}"/>
    <cellStyle name="Millares 212 12" xfId="3200" xr:uid="{1CD35259-F437-473A-A72C-ED94B304D373}"/>
    <cellStyle name="Millares 212 2" xfId="237" xr:uid="{B182A258-A33E-4FA1-9B6B-E6D71503FB7B}"/>
    <cellStyle name="Millares 212 2 2" xfId="275" xr:uid="{1D2A5D56-2EAE-41A4-9AAE-80287931D751}"/>
    <cellStyle name="Millares 212 2 2 2" xfId="432" xr:uid="{5F409105-E2AD-441F-8668-C76FE8A3C49C}"/>
    <cellStyle name="Millares 212 2 2 2 2" xfId="1049" xr:uid="{DEE0CA49-F1D8-4E36-9F58-65F6AA0737C2}"/>
    <cellStyle name="Millares 212 2 2 2 2 2" xfId="2080" xr:uid="{6583D536-881E-477B-9063-5DDE275C0CFC}"/>
    <cellStyle name="Millares 212 2 2 2 2 3" xfId="3111" xr:uid="{4B6D4760-13B6-4921-8B71-4708B6235A11}"/>
    <cellStyle name="Millares 212 2 2 2 2 4" xfId="3751" xr:uid="{3D4A579E-133D-468A-A174-2902F79B7B41}"/>
    <cellStyle name="Millares 212 2 2 2 3" xfId="800" xr:uid="{BAF0CB66-A453-4C88-AE96-FBA19F0A322E}"/>
    <cellStyle name="Millares 212 2 2 2 3 2" xfId="1831" xr:uid="{8D939B77-3D5D-4AC6-8FB1-05FE89D3983D}"/>
    <cellStyle name="Millares 212 2 2 2 3 3" xfId="2862" xr:uid="{23573779-6643-486D-8D2D-B4F139805CF6}"/>
    <cellStyle name="Millares 212 2 2 2 4" xfId="1463" xr:uid="{5B00F6C3-56EE-4DEF-BB3E-5CA6B7F13E27}"/>
    <cellStyle name="Millares 212 2 2 2 5" xfId="2494" xr:uid="{73C7EF83-D131-4C6B-8EE0-365255823315}"/>
    <cellStyle name="Millares 212 2 2 2 6" xfId="3467" xr:uid="{2D66ED49-208C-4DF4-81B2-D9980B2420A5}"/>
    <cellStyle name="Millares 212 2 2 3" xfId="924" xr:uid="{B940305C-64B7-4607-BC83-727C842B30D1}"/>
    <cellStyle name="Millares 212 2 2 3 2" xfId="1955" xr:uid="{DFD1C548-59BB-4461-B47A-6B16BF4432BE}"/>
    <cellStyle name="Millares 212 2 2 3 3" xfId="2986" xr:uid="{A7354F2F-56C9-48E8-97CD-ABCFF4204ADF}"/>
    <cellStyle name="Millares 212 2 2 3 4" xfId="3633" xr:uid="{5E3FC5FE-61C9-4C44-9029-970DA1372C0D}"/>
    <cellStyle name="Millares 212 2 2 4" xfId="648" xr:uid="{9AE29F67-E5C3-49CD-B5AD-8DCA2B68DA67}"/>
    <cellStyle name="Millares 212 2 2 4 2" xfId="1679" xr:uid="{D7245DA5-CB77-4921-835E-83614E2D537C}"/>
    <cellStyle name="Millares 212 2 2 4 3" xfId="2710" xr:uid="{B7C92748-E7E1-4551-9CB2-E9A901D7C6CB}"/>
    <cellStyle name="Millares 212 2 2 5" xfId="1325" xr:uid="{5281ADD6-5DF1-40BF-A488-EB0128425D68}"/>
    <cellStyle name="Millares 212 2 2 6" xfId="2356" xr:uid="{AE5FA5DA-47E3-4B7A-B832-57895F9CD1F9}"/>
    <cellStyle name="Millares 212 2 2 7" xfId="3339" xr:uid="{3F5EE98A-455D-4BFB-90DF-6DD0B09112A0}"/>
    <cellStyle name="Millares 212 2 3" xfId="395" xr:uid="{23F8EBBA-82EB-4480-BAD3-8DA54AAB0C8C}"/>
    <cellStyle name="Millares 212 2 3 2" xfId="1012" xr:uid="{0BA9F5C9-8A98-47A5-9E5C-1B82DD7A5B66}"/>
    <cellStyle name="Millares 212 2 3 2 2" xfId="2043" xr:uid="{BBE37516-4A1F-47AE-BC83-9F4B738779D6}"/>
    <cellStyle name="Millares 212 2 3 2 3" xfId="3074" xr:uid="{A8EA4404-76FA-42B1-A38E-D07F7B757DA2}"/>
    <cellStyle name="Millares 212 2 3 2 4" xfId="3714" xr:uid="{7FA5354C-C35E-4336-BF7F-120F4FC61FB8}"/>
    <cellStyle name="Millares 212 2 3 3" xfId="763" xr:uid="{14AB4907-B2D1-4E00-9D11-903D5D7580FE}"/>
    <cellStyle name="Millares 212 2 3 3 2" xfId="1794" xr:uid="{CF559A5E-C1BC-421E-AB06-22EB848942DF}"/>
    <cellStyle name="Millares 212 2 3 3 3" xfId="2825" xr:uid="{F78C818B-D5F7-443C-A6DB-C481B85D7F58}"/>
    <cellStyle name="Millares 212 2 3 4" xfId="1426" xr:uid="{7FA18218-FC5F-493C-B8E6-4D672DAE14DF}"/>
    <cellStyle name="Millares 212 2 3 5" xfId="2457" xr:uid="{9B7750A2-C1AD-4C36-8FCD-E01B5795C7CE}"/>
    <cellStyle name="Millares 212 2 3 6" xfId="3430" xr:uid="{C07C5B4C-94D9-49AD-AADC-99FEF317970E}"/>
    <cellStyle name="Millares 212 2 4" xfId="887" xr:uid="{AA9E3307-5FE5-422A-A5E6-2BA8C7F695FC}"/>
    <cellStyle name="Millares 212 2 4 2" xfId="1918" xr:uid="{5E69F5D5-C0B0-4AE6-8A04-F125250B6D84}"/>
    <cellStyle name="Millares 212 2 4 3" xfId="2949" xr:uid="{98573A9A-7370-4D84-B6BE-60D2E6BEBC11}"/>
    <cellStyle name="Millares 212 2 4 4" xfId="3596" xr:uid="{100AAE2D-7FB0-495C-A663-D0C1CC3C885A}"/>
    <cellStyle name="Millares 212 2 5" xfId="611" xr:uid="{A0579234-5C29-46D7-AA9C-7A67A8F5AA90}"/>
    <cellStyle name="Millares 212 2 5 2" xfId="1642" xr:uid="{D0AEB08F-9FF1-4D0F-B6CF-54413A57112D}"/>
    <cellStyle name="Millares 212 2 5 3" xfId="2673" xr:uid="{79D615B4-D801-41C3-AE77-94F0CC2AA9AF}"/>
    <cellStyle name="Millares 212 2 6" xfId="1288" xr:uid="{3F5D44F4-7FC7-4FBF-A8BA-AE2C4A75044B}"/>
    <cellStyle name="Millares 212 2 7" xfId="2319" xr:uid="{1466F7A8-5DF8-4DE7-9503-B94AE7090AD3}"/>
    <cellStyle name="Millares 212 2 8" xfId="3302" xr:uid="{660128A3-4978-4F3F-9DBC-4CC58C6198BA}"/>
    <cellStyle name="Millares 212 3" xfId="257" xr:uid="{AC4EF888-1FAF-4F55-A1EC-A0A0A71509CA}"/>
    <cellStyle name="Millares 212 3 2" xfId="414" xr:uid="{80BC67E4-7512-49EC-87AD-336FC4A1CF9C}"/>
    <cellStyle name="Millares 212 3 2 2" xfId="1031" xr:uid="{108FF437-C351-4ADD-9EBB-B9BBC7C5D406}"/>
    <cellStyle name="Millares 212 3 2 2 2" xfId="2062" xr:uid="{C8D2E390-9A7A-48CD-9E8F-913DE09E1573}"/>
    <cellStyle name="Millares 212 3 2 2 3" xfId="3093" xr:uid="{99ED9664-882A-49BC-867B-2CDA0DFB458B}"/>
    <cellStyle name="Millares 212 3 2 2 4" xfId="3733" xr:uid="{C5579150-E94C-416C-98EC-83A32F142084}"/>
    <cellStyle name="Millares 212 3 2 3" xfId="782" xr:uid="{BCE7AE2A-8D86-489A-A528-26E76ACB8C04}"/>
    <cellStyle name="Millares 212 3 2 3 2" xfId="1813" xr:uid="{357A34CF-135B-48C1-AE58-0A205960957D}"/>
    <cellStyle name="Millares 212 3 2 3 3" xfId="2844" xr:uid="{E46BD57D-7B4B-49D7-809E-19A85B3A8A39}"/>
    <cellStyle name="Millares 212 3 2 4" xfId="1445" xr:uid="{A9FF9943-E67D-43B6-B7FC-78591957CB73}"/>
    <cellStyle name="Millares 212 3 2 5" xfId="2476" xr:uid="{85014C6C-2E1A-46A6-A82C-A5C44C915567}"/>
    <cellStyle name="Millares 212 3 2 6" xfId="3449" xr:uid="{22F0F7A9-79CE-4743-9D3C-7206593ACB38}"/>
    <cellStyle name="Millares 212 3 3" xfId="906" xr:uid="{F6134902-5D6A-47AC-887F-59D35D4ACC04}"/>
    <cellStyle name="Millares 212 3 3 2" xfId="1937" xr:uid="{B3EF32DE-913C-4094-B236-67BC4ABF6033}"/>
    <cellStyle name="Millares 212 3 3 3" xfId="2968" xr:uid="{C4B49132-65AA-4C3B-AD6D-9FFFF2417607}"/>
    <cellStyle name="Millares 212 3 3 4" xfId="3615" xr:uid="{5AE0A9D1-20FF-46BD-88C6-83AA94087B0A}"/>
    <cellStyle name="Millares 212 3 4" xfId="630" xr:uid="{3CDBC962-D464-43DF-99DE-587EBD155DDC}"/>
    <cellStyle name="Millares 212 3 4 2" xfId="1661" xr:uid="{553384E6-AF97-4FCC-8C53-896F8C37FC8B}"/>
    <cellStyle name="Millares 212 3 4 3" xfId="2692" xr:uid="{959C7036-619D-420C-BEFA-97BAF7821B0C}"/>
    <cellStyle name="Millares 212 3 5" xfId="1307" xr:uid="{6C45232D-B167-450E-B879-72171D63F4E0}"/>
    <cellStyle name="Millares 212 3 6" xfId="2338" xr:uid="{4D51887B-678F-4A75-81E3-FD005FA6B50E}"/>
    <cellStyle name="Millares 212 3 7" xfId="3321" xr:uid="{7A1A69E4-21FE-4C82-BE26-78BAD6DC8023}"/>
    <cellStyle name="Millares 212 4" xfId="316" xr:uid="{CEFA326D-336A-471A-8605-3D57C8EF0200}"/>
    <cellStyle name="Millares 212 4 2" xfId="456" xr:uid="{88A05809-07FE-4C16-91F8-DF3B612558F8}"/>
    <cellStyle name="Millares 212 4 2 2" xfId="1073" xr:uid="{562DF214-2638-4A75-87D8-EF5BF2199A92}"/>
    <cellStyle name="Millares 212 4 2 2 2" xfId="2104" xr:uid="{C3E2395C-103F-4520-B625-12FC7C328C11}"/>
    <cellStyle name="Millares 212 4 2 2 3" xfId="3135" xr:uid="{8958348F-1C1D-4493-A52F-472371749898}"/>
    <cellStyle name="Millares 212 4 2 2 4" xfId="3774" xr:uid="{5DB68CE0-F3CC-46EF-8BE8-E0C8942DEE4E}"/>
    <cellStyle name="Millares 212 4 2 3" xfId="823" xr:uid="{40F1B3B2-6CCF-4B14-A99A-A6367E57FB48}"/>
    <cellStyle name="Millares 212 4 2 3 2" xfId="1854" xr:uid="{A4D86196-4C17-424F-94E4-4D2EE0F2845A}"/>
    <cellStyle name="Millares 212 4 2 3 3" xfId="2885" xr:uid="{41733A34-1A65-49C6-9D77-EEDD8CD92D2D}"/>
    <cellStyle name="Millares 212 4 2 4" xfId="1487" xr:uid="{AC73EF2E-F749-4B79-849D-4C9299D3B783}"/>
    <cellStyle name="Millares 212 4 2 5" xfId="2518" xr:uid="{1F08ED84-7700-4EC2-8A51-3D2BDB0C289A}"/>
    <cellStyle name="Millares 212 4 2 6" xfId="3490" xr:uid="{F827AEC7-3A2F-4E76-90A7-D9F98521906E}"/>
    <cellStyle name="Millares 212 4 3" xfId="947" xr:uid="{836A598C-0E34-47E0-8DD3-202786127396}"/>
    <cellStyle name="Millares 212 4 3 2" xfId="1978" xr:uid="{9A2DCCEE-0F5B-4332-9AB0-AC23D35AE0E9}"/>
    <cellStyle name="Millares 212 4 3 3" xfId="3009" xr:uid="{16097CF2-28C0-497F-8DBD-63FE04D4939D}"/>
    <cellStyle name="Millares 212 4 3 4" xfId="3658" xr:uid="{313F943A-70EE-438C-83E2-B0F3D75B9830}"/>
    <cellStyle name="Millares 212 4 4" xfId="678" xr:uid="{9F40450C-CC4A-4ABC-B8BA-DEFF70C63CE7}"/>
    <cellStyle name="Millares 212 4 4 2" xfId="1709" xr:uid="{CDDD6F78-C7A2-43CD-9BCA-DDEBA5B0A128}"/>
    <cellStyle name="Millares 212 4 4 3" xfId="2740" xr:uid="{95EE36E6-457C-43DC-82EB-9311903276A3}"/>
    <cellStyle name="Millares 212 4 5" xfId="1355" xr:uid="{6747DC17-2275-4664-A6F7-6B701C6E20DF}"/>
    <cellStyle name="Millares 212 4 6" xfId="2386" xr:uid="{A456617B-3B62-4A79-B4EF-EC00119CB6C0}"/>
    <cellStyle name="Millares 212 4 7" xfId="3370" xr:uid="{B0DD8C82-92AD-4CA2-B489-10A977AE658B}"/>
    <cellStyle name="Millares 212 5" xfId="335" xr:uid="{0A8845B7-1D0F-4424-BB2C-F17DB4CB8190}"/>
    <cellStyle name="Millares 212 5 2" xfId="475" xr:uid="{F6CD240C-26C6-4CEB-936C-38897638DF40}"/>
    <cellStyle name="Millares 212 5 2 2" xfId="1092" xr:uid="{36C781B4-1291-45A4-8349-91D4A88E3642}"/>
    <cellStyle name="Millares 212 5 2 2 2" xfId="2123" xr:uid="{55C5373A-A761-4AE2-A119-6B54EBA05092}"/>
    <cellStyle name="Millares 212 5 2 2 3" xfId="3154" xr:uid="{4B6E6035-04DA-4E33-9B5D-5A0E27D91289}"/>
    <cellStyle name="Millares 212 5 2 2 4" xfId="3793" xr:uid="{6FB67F76-1882-4214-BD05-363EB59528E7}"/>
    <cellStyle name="Millares 212 5 2 3" xfId="842" xr:uid="{1C0E1A8B-BFB8-4FCC-A07E-36F5F8D1BDC3}"/>
    <cellStyle name="Millares 212 5 2 3 2" xfId="1873" xr:uid="{6EBFFED0-E9DB-4904-8370-C628D9425815}"/>
    <cellStyle name="Millares 212 5 2 3 3" xfId="2904" xr:uid="{F96728AD-BFE9-4DAD-A222-F2CF1B5162A0}"/>
    <cellStyle name="Millares 212 5 2 4" xfId="1506" xr:uid="{57710E3F-EA65-41BB-B3DF-995C7E3886E3}"/>
    <cellStyle name="Millares 212 5 2 5" xfId="2537" xr:uid="{915C9E67-7A68-4B3C-ABF0-64A19FAE8BCB}"/>
    <cellStyle name="Millares 212 5 2 6" xfId="3509" xr:uid="{91434B97-31E9-41DE-BAA3-14E495FDCC49}"/>
    <cellStyle name="Millares 212 5 3" xfId="966" xr:uid="{5CF84E45-4ABB-4318-B59A-3EBB5A468D2B}"/>
    <cellStyle name="Millares 212 5 3 2" xfId="1997" xr:uid="{0653A247-2338-4228-8D70-B9D97B59D61B}"/>
    <cellStyle name="Millares 212 5 3 3" xfId="3028" xr:uid="{7ADE6FD4-B35F-4F7C-B996-3DA5F31461F7}"/>
    <cellStyle name="Millares 212 5 3 4" xfId="3677" xr:uid="{9E1245DD-5D7D-426D-AA88-60A141A1C69E}"/>
    <cellStyle name="Millares 212 5 4" xfId="697" xr:uid="{6CEC4CB5-48F2-4220-98C0-233B020581FC}"/>
    <cellStyle name="Millares 212 5 4 2" xfId="1728" xr:uid="{D955CD02-DAC3-4757-9F65-BFC11D6B742F}"/>
    <cellStyle name="Millares 212 5 4 3" xfId="2759" xr:uid="{A70B1F44-FC82-4DEC-B1BE-B548CCD7A550}"/>
    <cellStyle name="Millares 212 5 5" xfId="1374" xr:uid="{02BDA699-7D4C-48C7-B235-F24597DCD14F}"/>
    <cellStyle name="Millares 212 5 6" xfId="2405" xr:uid="{1B578622-CA7F-4BDC-AD1C-52E1559FA1FC}"/>
    <cellStyle name="Millares 212 5 7" xfId="3389" xr:uid="{D95ADE6F-C307-43BE-A8E1-E137851E2ACB}"/>
    <cellStyle name="Millares 212 6" xfId="351" xr:uid="{3F17BB52-A65F-4BC8-9A9F-6A9EF9A6A7F4}"/>
    <cellStyle name="Millares 212 6 2" xfId="487" xr:uid="{2603FFDB-11DB-485C-B5A3-1FBCD3296F53}"/>
    <cellStyle name="Millares 212 6 2 2" xfId="1104" xr:uid="{9100A592-1C25-4CE4-9BB0-9E38DFBB7673}"/>
    <cellStyle name="Millares 212 6 2 2 2" xfId="2135" xr:uid="{7F980303-D8BD-41FE-82DB-F842F97A3125}"/>
    <cellStyle name="Millares 212 6 2 2 3" xfId="3166" xr:uid="{83960F4F-FDAD-41A9-B79E-82BE2C0D44B3}"/>
    <cellStyle name="Millares 212 6 2 2 4" xfId="3804" xr:uid="{7A62C490-F2AB-4B8F-AB52-71A237CEA0F1}"/>
    <cellStyle name="Millares 212 6 2 3" xfId="853" xr:uid="{77C2E5BD-6E3A-491E-8176-B28DF5C72F5F}"/>
    <cellStyle name="Millares 212 6 2 3 2" xfId="1884" xr:uid="{7D326F1C-7D33-4F79-89EB-A9C3ABF4FCBC}"/>
    <cellStyle name="Millares 212 6 2 3 3" xfId="2915" xr:uid="{D59068F8-93AD-4491-ADDA-93CD0963B53B}"/>
    <cellStyle name="Millares 212 6 2 4" xfId="1518" xr:uid="{2F15845C-8526-4D92-991A-316D78FD97CD}"/>
    <cellStyle name="Millares 212 6 2 5" xfId="2549" xr:uid="{FF485695-98D9-4D54-9B39-2D3F0DE23BCD}"/>
    <cellStyle name="Millares 212 6 2 6" xfId="3520" xr:uid="{3C005EEC-5CA0-42E8-959E-FC15FEAA31D0}"/>
    <cellStyle name="Millares 212 6 3" xfId="977" xr:uid="{91DA7243-4FE5-4A7C-B67E-9C464B235994}"/>
    <cellStyle name="Millares 212 6 3 2" xfId="2008" xr:uid="{B7D85B5C-40BD-4264-9C75-7EA0536ACE3F}"/>
    <cellStyle name="Millares 212 6 3 3" xfId="3039" xr:uid="{B3231377-C9A5-4B30-A257-12F6D2557FF6}"/>
    <cellStyle name="Millares 212 6 3 4" xfId="3688" xr:uid="{15115606-B9F3-461C-97BA-AB08BCD2CDDA}"/>
    <cellStyle name="Millares 212 6 4" xfId="712" xr:uid="{DF98AE9C-2250-4065-9C0F-504B7EC8E369}"/>
    <cellStyle name="Millares 212 6 4 2" xfId="1743" xr:uid="{BD73911E-3204-498A-B638-D08FCD4CEFC0}"/>
    <cellStyle name="Millares 212 6 4 3" xfId="2774" xr:uid="{AEA0F6DD-DE12-49C0-AE83-3C103699867B}"/>
    <cellStyle name="Millares 212 6 5" xfId="1389" xr:uid="{FB8FCA42-14CB-41C7-AC00-5D083F8D44C2}"/>
    <cellStyle name="Millares 212 6 6" xfId="2420" xr:uid="{B0A2A563-6993-47A9-B2F4-45C9E564CC94}"/>
    <cellStyle name="Millares 212 6 7" xfId="3404" xr:uid="{9446E9AA-9DB6-461F-AF3E-97CF7E2F7F2D}"/>
    <cellStyle name="Millares 212 7" xfId="385" xr:uid="{C75937ED-52D7-45EA-B835-16C58CCE9974}"/>
    <cellStyle name="Millares 212 7 2" xfId="1002" xr:uid="{94206418-6B49-4867-BC74-A0E96B852091}"/>
    <cellStyle name="Millares 212 7 2 2" xfId="2033" xr:uid="{E07CE48C-A714-44BA-804A-77F638A509F8}"/>
    <cellStyle name="Millares 212 7 2 3" xfId="3064" xr:uid="{23DCDC18-000C-4DE5-BA4A-31725994E6EC}"/>
    <cellStyle name="Millares 212 7 2 4" xfId="3571" xr:uid="{3B70744C-6D70-47B9-B7D4-A45FBD5A8786}"/>
    <cellStyle name="Millares 212 7 3" xfId="754" xr:uid="{A3B8E4CD-8525-4F39-8B84-70C14ADE9716}"/>
    <cellStyle name="Millares 212 7 3 2" xfId="1785" xr:uid="{FF6498B4-5C72-414E-9254-7C96451C1B93}"/>
    <cellStyle name="Millares 212 7 3 3" xfId="2816" xr:uid="{E0308BAE-CB06-4C09-BEA8-F507D377C5DC}"/>
    <cellStyle name="Millares 212 7 4" xfId="1416" xr:uid="{21B20549-CBC2-4D9E-AFA5-168E2D3B689B}"/>
    <cellStyle name="Millares 212 7 5" xfId="2447" xr:uid="{EC269B38-2596-4DE1-9826-A113658183D4}"/>
    <cellStyle name="Millares 212 7 6" xfId="3269" xr:uid="{2DFFE5B6-9BC7-48F2-803E-0A48AFDEAB23}"/>
    <cellStyle name="Millares 212 8" xfId="878" xr:uid="{491C324D-8041-4EB0-B37A-EEE897D0F3C6}"/>
    <cellStyle name="Millares 212 8 2" xfId="1909" xr:uid="{8FBA4324-2E3F-475B-A2EE-0D3C7FFCB4BB}"/>
    <cellStyle name="Millares 212 8 2 2" xfId="3705" xr:uid="{82581860-BE7E-4B2E-809C-0A8ED06768E4}"/>
    <cellStyle name="Millares 212 8 3" xfId="2940" xr:uid="{1A84B6F8-00A9-42DD-94B8-60FF9D2C30B1}"/>
    <cellStyle name="Millares 212 8 4" xfId="3421" xr:uid="{31A16CD7-824C-4408-8B0C-F43B4A0265F4}"/>
    <cellStyle name="Millares 212 9" xfId="523" xr:uid="{26F2A53E-DCDA-4A7B-99B2-E6681355CD51}"/>
    <cellStyle name="Millares 212 9 2" xfId="1554" xr:uid="{88CA932F-A334-4E76-A37E-759FEA996491}"/>
    <cellStyle name="Millares 212 9 3" xfId="2585" xr:uid="{1CDE75FE-068F-48ED-B416-4BA5D7C21442}"/>
    <cellStyle name="Millares 212 9 4" xfId="3560" xr:uid="{7C72EBAA-0ACC-4678-86AB-51A98D14BD4D}"/>
    <cellStyle name="Millares 22" xfId="64" xr:uid="{00000000-0005-0000-0000-00001C000000}"/>
    <cellStyle name="Millares 22 2" xfId="471" xr:uid="{8894F23B-BA09-4427-9F86-5EA4118E3891}"/>
    <cellStyle name="Millares 22 2 2" xfId="1088" xr:uid="{2BF5836F-1FAE-4814-9199-02908A71C440}"/>
    <cellStyle name="Millares 22 2 2 2" xfId="2119" xr:uid="{610BCD2C-9466-4E09-AAD2-FA74C98F9601}"/>
    <cellStyle name="Millares 22 2 2 3" xfId="3150" xr:uid="{4C761763-5D7D-4922-945E-57940E87C595}"/>
    <cellStyle name="Millares 22 2 2 4" xfId="3789" xr:uid="{0A1E6D19-12A4-4FC9-A996-A2711619DD98}"/>
    <cellStyle name="Millares 22 2 3" xfId="838" xr:uid="{9BDAA571-FC6C-41E0-8907-D7480330CB54}"/>
    <cellStyle name="Millares 22 2 3 2" xfId="1869" xr:uid="{D68E436C-5707-418B-B838-580B118ECE2B}"/>
    <cellStyle name="Millares 22 2 3 3" xfId="2900" xr:uid="{E6DB5681-80B0-4323-B66F-49747B250469}"/>
    <cellStyle name="Millares 22 2 4" xfId="1502" xr:uid="{6B190E25-5DE5-42F1-BD4F-613097E07DDD}"/>
    <cellStyle name="Millares 22 2 5" xfId="2533" xr:uid="{39A699A9-4DB6-48FE-A7F2-553B211C7485}"/>
    <cellStyle name="Millares 22 2 6" xfId="3505" xr:uid="{A5B71FDC-93DC-40DA-A2CE-9134AA676CF2}"/>
    <cellStyle name="Millares 22 3" xfId="331" xr:uid="{F0B364CD-7E2A-4A76-BFD9-0720BE0F8697}"/>
    <cellStyle name="Millares 22 3 2" xfId="962" xr:uid="{2B227854-D13D-41FA-9171-4E1F8E500242}"/>
    <cellStyle name="Millares 22 3 2 2" xfId="1993" xr:uid="{A739D712-1745-4124-9CA2-9308E6CC1DA6}"/>
    <cellStyle name="Millares 22 3 2 3" xfId="3024" xr:uid="{B175F58D-46F4-4B62-AEA2-A83A3ECDEA1C}"/>
    <cellStyle name="Millares 22 3 3" xfId="1370" xr:uid="{01B09E8C-062B-4129-A12A-A69C2EE387C1}"/>
    <cellStyle name="Millares 22 3 4" xfId="2401" xr:uid="{BFC19B1F-80AB-43D9-A4D5-679A3C2CC3F8}"/>
    <cellStyle name="Millares 22 3 5" xfId="3673" xr:uid="{C5096D4C-BE61-41C5-9BCC-4B93DABC8229}"/>
    <cellStyle name="Millares 22 4" xfId="693" xr:uid="{9D8914FC-EB51-4938-840E-A86A34AB117E}"/>
    <cellStyle name="Millares 22 4 2" xfId="1724" xr:uid="{DB67D32E-E3F8-4024-81EB-B0810C4666D2}"/>
    <cellStyle name="Millares 22 4 3" xfId="2755" xr:uid="{CA04887C-F900-4782-8F9D-388F0210A192}"/>
    <cellStyle name="Millares 22 5" xfId="3385" xr:uid="{CB047877-BEF2-4154-921A-5042621C6265}"/>
    <cellStyle name="Millares 23" xfId="65" xr:uid="{00000000-0005-0000-0000-00001D000000}"/>
    <cellStyle name="Millares 23 2" xfId="472" xr:uid="{30966CF1-33CA-4496-AA3B-0A1B0660A349}"/>
    <cellStyle name="Millares 23 2 2" xfId="1089" xr:uid="{F91804FC-7EEA-475D-910D-51ABBD069EFE}"/>
    <cellStyle name="Millares 23 2 2 2" xfId="2120" xr:uid="{B93C5341-2670-46CF-B30C-A7D88A666250}"/>
    <cellStyle name="Millares 23 2 2 3" xfId="3151" xr:uid="{11006D47-71DA-4F4C-B96B-34A9BCBDF06F}"/>
    <cellStyle name="Millares 23 2 2 4" xfId="3790" xr:uid="{15FF4AC4-BDCE-41E1-A161-8DD028F2B451}"/>
    <cellStyle name="Millares 23 2 3" xfId="839" xr:uid="{FA351B46-9B78-4BEC-8426-5B442E9EC7FA}"/>
    <cellStyle name="Millares 23 2 3 2" xfId="1870" xr:uid="{3CDBE586-6AD1-4E18-BC49-ABDEB9633A04}"/>
    <cellStyle name="Millares 23 2 3 3" xfId="2901" xr:uid="{D64D8863-4917-4B7F-AC34-BD5BE9236356}"/>
    <cellStyle name="Millares 23 2 4" xfId="1503" xr:uid="{905118D9-7EC0-42A7-98C5-CBFE40773269}"/>
    <cellStyle name="Millares 23 2 5" xfId="2534" xr:uid="{ACA425AB-55B2-4767-B087-743DF4D55E77}"/>
    <cellStyle name="Millares 23 2 6" xfId="3506" xr:uid="{A69A5E8B-D748-49BD-B4A9-7401B763FAC0}"/>
    <cellStyle name="Millares 23 3" xfId="332" xr:uid="{378AB775-7FAF-4F9E-BF33-552D2C0C129D}"/>
    <cellStyle name="Millares 23 3 2" xfId="963" xr:uid="{9FB1EC80-13BB-4BCB-A314-6A94C4F1A713}"/>
    <cellStyle name="Millares 23 3 2 2" xfId="1994" xr:uid="{7FCA5727-2E74-4162-AA99-C0C346D49DE9}"/>
    <cellStyle name="Millares 23 3 2 3" xfId="3025" xr:uid="{34F2A9AC-798A-4C2C-BC5F-68BAB522FDE1}"/>
    <cellStyle name="Millares 23 3 3" xfId="1371" xr:uid="{E0B61EA4-5695-49D3-84CE-84CD5A97581B}"/>
    <cellStyle name="Millares 23 3 4" xfId="2402" xr:uid="{A74501BB-3597-4768-86E0-A579B9E1301C}"/>
    <cellStyle name="Millares 23 3 5" xfId="3674" xr:uid="{0CC577EC-813B-46BB-80F4-1A9D4C109446}"/>
    <cellStyle name="Millares 23 4" xfId="694" xr:uid="{47EB5B54-23B9-4D87-940B-9E409C67A1D4}"/>
    <cellStyle name="Millares 23 4 2" xfId="1725" xr:uid="{CFE3777E-A8D5-4DD2-B28B-F0FBD9E25F33}"/>
    <cellStyle name="Millares 23 4 3" xfId="2756" xr:uid="{B3D8D6FA-0577-423A-B32B-40162C7326BB}"/>
    <cellStyle name="Millares 23 5" xfId="3386" xr:uid="{E2D00DD3-8FEB-440E-9CA1-607F4FD85C1C}"/>
    <cellStyle name="Millares 24" xfId="66" xr:uid="{00000000-0005-0000-0000-00001E000000}"/>
    <cellStyle name="Millares 24 2" xfId="473" xr:uid="{871DC805-F601-4805-BDC9-975B2F5F4677}"/>
    <cellStyle name="Millares 24 2 2" xfId="1090" xr:uid="{E45AEF4A-0B63-4528-91EA-E17D9E8121F4}"/>
    <cellStyle name="Millares 24 2 2 2" xfId="2121" xr:uid="{18E611AA-D5D7-409D-84DD-5E5295D93213}"/>
    <cellStyle name="Millares 24 2 2 3" xfId="3152" xr:uid="{4082AFE9-2E37-4687-B637-D0A5217C0802}"/>
    <cellStyle name="Millares 24 2 2 4" xfId="3791" xr:uid="{EB045269-6706-46D4-810D-3C7E3A922063}"/>
    <cellStyle name="Millares 24 2 3" xfId="840" xr:uid="{D255F370-B517-4FCF-9252-0696987C302D}"/>
    <cellStyle name="Millares 24 2 3 2" xfId="1871" xr:uid="{2877B0F6-4041-4D23-B53B-F615181CBEBF}"/>
    <cellStyle name="Millares 24 2 3 3" xfId="2902" xr:uid="{F733EA2B-6063-4081-A2C1-E7D7093AD426}"/>
    <cellStyle name="Millares 24 2 4" xfId="1504" xr:uid="{010E16C0-1BCE-481F-91ED-BAC24FBC0187}"/>
    <cellStyle name="Millares 24 2 5" xfId="2535" xr:uid="{09AA2DE3-5BB8-4129-9FAB-AC4D3CE262A4}"/>
    <cellStyle name="Millares 24 2 6" xfId="3507" xr:uid="{297372E4-B002-459F-969D-0C867517ABFE}"/>
    <cellStyle name="Millares 24 3" xfId="333" xr:uid="{B8B00DC8-777B-41B4-ADF9-74B15A7FC160}"/>
    <cellStyle name="Millares 24 3 2" xfId="964" xr:uid="{7AF63C05-E9AC-4166-8D7F-E1E88BBEF4B3}"/>
    <cellStyle name="Millares 24 3 2 2" xfId="1995" xr:uid="{66463351-B7D2-4D55-86E0-104BD86A4CB1}"/>
    <cellStyle name="Millares 24 3 2 3" xfId="3026" xr:uid="{6156D384-CD2E-4954-B764-815538B8F709}"/>
    <cellStyle name="Millares 24 3 3" xfId="1372" xr:uid="{5C0B4FDE-725E-4AF9-85F1-9EB8BF9C8D3A}"/>
    <cellStyle name="Millares 24 3 4" xfId="2403" xr:uid="{DAD5E45F-8C74-48D7-AB77-2550573CD760}"/>
    <cellStyle name="Millares 24 3 5" xfId="3675" xr:uid="{4B5EDC99-E76A-4F31-B978-AA4EBD8D639F}"/>
    <cellStyle name="Millares 24 4" xfId="695" xr:uid="{FE40AC78-7876-4430-834E-26996C65D4B0}"/>
    <cellStyle name="Millares 24 4 2" xfId="1726" xr:uid="{353DEE20-4EDC-4F11-9331-BE63B142C4E0}"/>
    <cellStyle name="Millares 24 4 3" xfId="2757" xr:uid="{18EB1B71-690A-4581-BC63-4F1CE5D22DAF}"/>
    <cellStyle name="Millares 24 5" xfId="3387" xr:uid="{EB7C23BA-59A5-4FD8-A81E-48B20712F9E1}"/>
    <cellStyle name="Millares 25" xfId="68" xr:uid="{00000000-0005-0000-0000-00001F000000}"/>
    <cellStyle name="Millares 25 2" xfId="479" xr:uid="{79D6E246-A5EE-483B-BD7A-0CE56165C5F8}"/>
    <cellStyle name="Millares 25 2 2" xfId="1096" xr:uid="{94D7E0C0-4E1C-455D-AFC5-CA0B4F24D654}"/>
    <cellStyle name="Millares 25 2 2 2" xfId="2127" xr:uid="{60AB0F5C-BEB4-462E-A306-2509CC5537EE}"/>
    <cellStyle name="Millares 25 2 2 3" xfId="3158" xr:uid="{6957A4B0-F206-4D73-AE7A-52035EACAF5A}"/>
    <cellStyle name="Millares 25 2 2 4" xfId="3797" xr:uid="{14E5C3D6-CCAD-44CD-B6E3-8A8A9EE559DB}"/>
    <cellStyle name="Millares 25 2 3" xfId="846" xr:uid="{42655D79-6D2F-4991-944A-5C4C21DFAC7C}"/>
    <cellStyle name="Millares 25 2 3 2" xfId="1877" xr:uid="{B11B2173-9C24-4CE4-99C2-3C60BD2F0096}"/>
    <cellStyle name="Millares 25 2 3 3" xfId="2908" xr:uid="{F9AA6E43-BEA8-4CC0-B81F-DBAB04EC6144}"/>
    <cellStyle name="Millares 25 2 4" xfId="1510" xr:uid="{AEB87A5C-6AC6-46E7-87B1-76414B31988F}"/>
    <cellStyle name="Millares 25 2 5" xfId="2541" xr:uid="{7E957587-444B-4C68-B3C2-43069CC7028C}"/>
    <cellStyle name="Millares 25 2 6" xfId="3513" xr:uid="{102BD0E3-F3C3-48CF-8524-9E25CED543A9}"/>
    <cellStyle name="Millares 25 3" xfId="339" xr:uid="{AB633708-71D6-4C6A-A875-DC0063EADB4E}"/>
    <cellStyle name="Millares 25 3 2" xfId="970" xr:uid="{F11FB4A5-3F88-479C-9F72-399811FB7C1C}"/>
    <cellStyle name="Millares 25 3 2 2" xfId="2001" xr:uid="{B31E7352-F3DF-4173-8D8B-1499E0B587F8}"/>
    <cellStyle name="Millares 25 3 2 3" xfId="3032" xr:uid="{E75C63B0-AC85-4F0F-836A-11E74F316653}"/>
    <cellStyle name="Millares 25 3 3" xfId="1378" xr:uid="{5339A40F-B016-44AC-9AD9-DCA6F4A6B8B2}"/>
    <cellStyle name="Millares 25 3 4" xfId="2409" xr:uid="{730D8FC9-53D1-4760-8BFC-5D1EA3CBA0C3}"/>
    <cellStyle name="Millares 25 3 5" xfId="3681" xr:uid="{05126791-6815-4CA1-81C3-74A38FF9D9F9}"/>
    <cellStyle name="Millares 25 4" xfId="701" xr:uid="{00E92445-832C-4A8D-BF18-4912D2120472}"/>
    <cellStyle name="Millares 25 4 2" xfId="1732" xr:uid="{855EDC86-B550-4655-9CF8-57542DD16A24}"/>
    <cellStyle name="Millares 25 4 3" xfId="2763" xr:uid="{870809F0-814A-4501-A0BC-45A07F632203}"/>
    <cellStyle name="Millares 25 5" xfId="3393" xr:uid="{BD230A7F-7861-45EC-B201-8E8469C87C05}"/>
    <cellStyle name="Millares 26" xfId="69" xr:uid="{00000000-0005-0000-0000-000020000000}"/>
    <cellStyle name="Millares 26 2" xfId="343" xr:uid="{D66B7ECF-9F01-439D-8AFC-7D29AD19BAA4}"/>
    <cellStyle name="Millares 26 2 2" xfId="1381" xr:uid="{34CD2F3C-0C17-4923-999B-A2649274BAC4}"/>
    <cellStyle name="Millares 26 2 3" xfId="2412" xr:uid="{D9EB9875-D39E-4585-96BA-A39BA2B2DF6B}"/>
    <cellStyle name="Millares 26 3" xfId="704" xr:uid="{6E7214FF-4523-4D69-A230-D1B6CAC47B70}"/>
    <cellStyle name="Millares 26 3 2" xfId="1735" xr:uid="{3AAA8049-EC10-4B79-9377-D9064CB18B06}"/>
    <cellStyle name="Millares 26 3 3" xfId="2766" xr:uid="{53217E6C-2534-49EC-89C4-F9FA44142728}"/>
    <cellStyle name="Millares 26 4" xfId="3396" xr:uid="{A4896E4F-D883-439C-BD19-C43C435955F3}"/>
    <cellStyle name="Millares 27" xfId="71" xr:uid="{00000000-0005-0000-0000-000021000000}"/>
    <cellStyle name="Millares 27 2" xfId="344" xr:uid="{04191307-05A6-43BC-8CA0-DE3AA2C74AD8}"/>
    <cellStyle name="Millares 27 2 2" xfId="1382" xr:uid="{45610834-197B-489A-AAD4-87C661877D98}"/>
    <cellStyle name="Millares 27 2 3" xfId="2413" xr:uid="{B5AA323C-E4B5-47FD-A9F4-DB4B205A6550}"/>
    <cellStyle name="Millares 27 3" xfId="705" xr:uid="{EC4D5042-9B3B-47DD-80FC-7125F4351956}"/>
    <cellStyle name="Millares 27 3 2" xfId="1736" xr:uid="{97DCE12A-4B15-469E-BC9C-AFB427C337FB}"/>
    <cellStyle name="Millares 27 3 3" xfId="2767" xr:uid="{4D6C7038-3BC3-40D4-A49A-DE04FDAED594}"/>
    <cellStyle name="Millares 27 4" xfId="3397" xr:uid="{14F807DC-C5FC-44DE-B91E-8A821D9182C1}"/>
    <cellStyle name="Millares 28" xfId="72" xr:uid="{56FA5520-3103-4D2F-BCF0-FFD74649C7C7}"/>
    <cellStyle name="Millares 28 2" xfId="342" xr:uid="{541CF265-7891-4980-8B3B-9C68C65351D3}"/>
    <cellStyle name="Millares 28 2 2" xfId="1380" xr:uid="{3B6914E0-8376-4C99-900B-706B1321E2ED}"/>
    <cellStyle name="Millares 28 2 3" xfId="2411" xr:uid="{7162216A-1DA3-4797-8AD6-823E3C0A51CA}"/>
    <cellStyle name="Millares 28 3" xfId="703" xr:uid="{27CFA967-445E-4849-B204-273B0B930C73}"/>
    <cellStyle name="Millares 28 3 2" xfId="1734" xr:uid="{667894F9-763B-49D0-9F0C-D23D8244DAD5}"/>
    <cellStyle name="Millares 28 3 3" xfId="2765" xr:uid="{8545774E-3920-4C02-9359-CE92CB483949}"/>
    <cellStyle name="Millares 28 4" xfId="3395" xr:uid="{048889A2-F07D-49B3-96A0-9454A9556316}"/>
    <cellStyle name="Millares 29" xfId="75" xr:uid="{88CACF4C-BABA-4ABC-86CE-7D9B6E4B090B}"/>
    <cellStyle name="Millares 29 2" xfId="345" xr:uid="{A07010DD-0914-451A-8BB0-87BBC34788CD}"/>
    <cellStyle name="Millares 29 2 2" xfId="1383" xr:uid="{3DF4EC46-E284-4A01-AEF3-8D24DA1DEA64}"/>
    <cellStyle name="Millares 29 2 3" xfId="2414" xr:uid="{ACCE7A20-B6C1-4E8C-BC15-E6109200DC15}"/>
    <cellStyle name="Millares 29 3" xfId="706" xr:uid="{965EECF0-1135-49B8-94B2-34C46AED7F89}"/>
    <cellStyle name="Millares 29 3 2" xfId="1737" xr:uid="{97BE300A-D48F-4193-94EC-0B9F3631FA60}"/>
    <cellStyle name="Millares 29 3 3" xfId="2768" xr:uid="{570A005D-F55F-4385-81AF-36F2FACD5A52}"/>
    <cellStyle name="Millares 29 4" xfId="3398" xr:uid="{48B7FB37-EF57-4C47-8934-BC996ABAC4A6}"/>
    <cellStyle name="Millares 3" xfId="6" xr:uid="{00000000-0005-0000-0000-000022000000}"/>
    <cellStyle name="Millares 3 11" xfId="193" xr:uid="{BC04967E-2A3C-4E38-B277-715AC8A0AF00}"/>
    <cellStyle name="Millares 3 11 2" xfId="240" xr:uid="{53D1B7F7-3657-4103-9EE4-5E0FDABD8CEC}"/>
    <cellStyle name="Millares 3 11 2 2" xfId="278" xr:uid="{A02A1E6D-E1E7-41BB-8070-C80D4D01990B}"/>
    <cellStyle name="Millares 3 11 2 2 2" xfId="435" xr:uid="{8601F88C-7B06-4728-87BC-37F329D40446}"/>
    <cellStyle name="Millares 3 11 2 2 2 2" xfId="1052" xr:uid="{C77FC8A8-05BC-43D0-8A90-C2A79EA99F24}"/>
    <cellStyle name="Millares 3 11 2 2 2 2 2" xfId="2083" xr:uid="{AE2685B5-FD5C-4FA0-8F13-E484AD531747}"/>
    <cellStyle name="Millares 3 11 2 2 2 2 3" xfId="3114" xr:uid="{11A27FC2-3AFB-4E23-9C01-6F2ED7F95B5A}"/>
    <cellStyle name="Millares 3 11 2 2 2 2 4" xfId="3754" xr:uid="{22225C26-5C41-4BAF-888F-CDB17DDA9485}"/>
    <cellStyle name="Millares 3 11 2 2 2 3" xfId="803" xr:uid="{CCE69A7A-58F8-401F-9493-49CF7693A7BC}"/>
    <cellStyle name="Millares 3 11 2 2 2 3 2" xfId="1834" xr:uid="{F74629E3-CC1C-4A39-B9D7-2040D1037592}"/>
    <cellStyle name="Millares 3 11 2 2 2 3 3" xfId="2865" xr:uid="{EED9D134-E4E9-4ED1-91C2-86DF0FAE224E}"/>
    <cellStyle name="Millares 3 11 2 2 2 4" xfId="1466" xr:uid="{D081A4CA-C36C-4557-8CCE-1938C90257A3}"/>
    <cellStyle name="Millares 3 11 2 2 2 5" xfId="2497" xr:uid="{2CF2E158-7E61-4661-ADAC-4145FF543618}"/>
    <cellStyle name="Millares 3 11 2 2 2 6" xfId="3470" xr:uid="{48C7A344-42BD-4661-8D54-E7DD70C7A831}"/>
    <cellStyle name="Millares 3 11 2 2 3" xfId="927" xr:uid="{B2D6C7A0-4388-470E-8C92-709B2DF04DA9}"/>
    <cellStyle name="Millares 3 11 2 2 3 2" xfId="1958" xr:uid="{233F30B1-9F2E-42C5-9CA1-FAC1E8806F28}"/>
    <cellStyle name="Millares 3 11 2 2 3 3" xfId="2989" xr:uid="{6F305E96-FC8B-4E4A-A7E1-F92CC4D90A0B}"/>
    <cellStyle name="Millares 3 11 2 2 3 4" xfId="3636" xr:uid="{69C3F8BF-3DD5-4AE6-A939-92122BA6A7B1}"/>
    <cellStyle name="Millares 3 11 2 2 4" xfId="651" xr:uid="{06838BA0-798D-40BA-97B8-65BD6B7E49A9}"/>
    <cellStyle name="Millares 3 11 2 2 4 2" xfId="1682" xr:uid="{CCF0E8BF-8F9D-4240-9FE1-694EAD8C6D52}"/>
    <cellStyle name="Millares 3 11 2 2 4 3" xfId="2713" xr:uid="{E0BAE031-34FF-432C-A7D7-308F5BC85D34}"/>
    <cellStyle name="Millares 3 11 2 2 5" xfId="1328" xr:uid="{1D70A918-317B-4683-B2BF-CFD0E6E39FCF}"/>
    <cellStyle name="Millares 3 11 2 2 6" xfId="2359" xr:uid="{B0097106-2938-4BC1-B3D1-23FF383DE224}"/>
    <cellStyle name="Millares 3 11 2 2 7" xfId="3342" xr:uid="{F77B9BEF-58C7-488C-8317-8D21815BC621}"/>
    <cellStyle name="Millares 3 11 2 3" xfId="398" xr:uid="{1B77223B-9F70-49BC-B2FA-9C20CB70DA12}"/>
    <cellStyle name="Millares 3 11 2 3 2" xfId="1015" xr:uid="{3230351C-E1B5-491F-9AEB-3389C24F5A8D}"/>
    <cellStyle name="Millares 3 11 2 3 2 2" xfId="2046" xr:uid="{66B85BAB-FF49-4DDF-AF64-6AFA01953BC0}"/>
    <cellStyle name="Millares 3 11 2 3 2 3" xfId="3077" xr:uid="{4781BEEA-E63C-4580-A128-6ADC4180DB96}"/>
    <cellStyle name="Millares 3 11 2 3 2 4" xfId="3717" xr:uid="{8BE8BF22-3651-4AEE-B418-EAB68FF83E6F}"/>
    <cellStyle name="Millares 3 11 2 3 3" xfId="766" xr:uid="{A0E2BBAB-F1B6-441F-A68C-2121B0991CE2}"/>
    <cellStyle name="Millares 3 11 2 3 3 2" xfId="1797" xr:uid="{3EF48CB0-0600-40DC-8A51-F6DA3169C3C7}"/>
    <cellStyle name="Millares 3 11 2 3 3 3" xfId="2828" xr:uid="{45DA7645-516D-4EF6-A1D8-81B7619A349E}"/>
    <cellStyle name="Millares 3 11 2 3 4" xfId="1429" xr:uid="{CE7979B9-2884-42BF-9CE2-AF3F02B94B62}"/>
    <cellStyle name="Millares 3 11 2 3 5" xfId="2460" xr:uid="{80F71394-97BF-49CB-8737-DB4ECEDC1E2E}"/>
    <cellStyle name="Millares 3 11 2 3 6" xfId="3433" xr:uid="{F1AF3B9E-80B5-4B3D-BC64-860C1691C569}"/>
    <cellStyle name="Millares 3 11 2 4" xfId="890" xr:uid="{DCE36110-19F9-4669-AD6B-28835C7C4B5A}"/>
    <cellStyle name="Millares 3 11 2 4 2" xfId="1921" xr:uid="{F1EAADE0-65A1-4105-AAB7-23ED955416FD}"/>
    <cellStyle name="Millares 3 11 2 4 3" xfId="2952" xr:uid="{CA230ECE-F20D-4EA0-B4E9-09F3986855D8}"/>
    <cellStyle name="Millares 3 11 2 4 4" xfId="3599" xr:uid="{AF438B9D-AFD9-4183-857E-74D921F37C12}"/>
    <cellStyle name="Millares 3 11 2 5" xfId="614" xr:uid="{E5EE50F9-13B2-407F-B4AE-A2F8809EC3F7}"/>
    <cellStyle name="Millares 3 11 2 5 2" xfId="1645" xr:uid="{A7DD325B-0A39-4710-9D91-F672DDB1D1E2}"/>
    <cellStyle name="Millares 3 11 2 5 3" xfId="2676" xr:uid="{394AFEB6-E2B8-4198-B9CA-B169AFA6EDEA}"/>
    <cellStyle name="Millares 3 11 2 6" xfId="1291" xr:uid="{FC3AF782-FD7B-4AD9-A287-636E6692CF6C}"/>
    <cellStyle name="Millares 3 11 2 7" xfId="2322" xr:uid="{7EA4EEA5-F2C9-4858-AA4C-DBBBD1340F85}"/>
    <cellStyle name="Millares 3 11 2 8" xfId="3305" xr:uid="{EFCA9BCD-6A68-48D8-B9C1-6441EDF22C02}"/>
    <cellStyle name="Millares 3 11 3" xfId="260" xr:uid="{E26E681A-2E33-4559-BEA9-5F333D5DE583}"/>
    <cellStyle name="Millares 3 11 3 2" xfId="417" xr:uid="{FF74C4A3-6F88-4078-B8B9-CE9A90502E43}"/>
    <cellStyle name="Millares 3 11 3 2 2" xfId="1034" xr:uid="{C80EAD67-04B4-498D-9E17-7312CD2D02B6}"/>
    <cellStyle name="Millares 3 11 3 2 2 2" xfId="2065" xr:uid="{3D1C3549-97DB-4B96-A1B7-56E11F5AAB79}"/>
    <cellStyle name="Millares 3 11 3 2 2 3" xfId="3096" xr:uid="{74D23C3E-0AF2-4A00-BE00-B9D26640B8B3}"/>
    <cellStyle name="Millares 3 11 3 2 2 4" xfId="3736" xr:uid="{97DF3C32-FCEB-4E4D-B527-B21C4627B098}"/>
    <cellStyle name="Millares 3 11 3 2 3" xfId="785" xr:uid="{34106A73-6D3F-4B77-A01A-A1E834723FE0}"/>
    <cellStyle name="Millares 3 11 3 2 3 2" xfId="1816" xr:uid="{EEAFC1C2-A8CF-4483-BEBE-5DF50C8550AC}"/>
    <cellStyle name="Millares 3 11 3 2 3 3" xfId="2847" xr:uid="{C0E83AAA-B1F8-4E58-8C8E-CF5D949386EE}"/>
    <cellStyle name="Millares 3 11 3 2 4" xfId="1448" xr:uid="{2F48477C-6712-4952-800B-A460635EDD8D}"/>
    <cellStyle name="Millares 3 11 3 2 5" xfId="2479" xr:uid="{C6BF5DBB-E41D-4FD4-A40C-DF5618B72E92}"/>
    <cellStyle name="Millares 3 11 3 2 6" xfId="3452" xr:uid="{B47226C2-EC99-4E12-96EF-393098D82AE1}"/>
    <cellStyle name="Millares 3 11 3 3" xfId="909" xr:uid="{9FCE4B59-12DB-457E-B510-02AE543B97C8}"/>
    <cellStyle name="Millares 3 11 3 3 2" xfId="1940" xr:uid="{0FE487EF-353F-429E-94B1-0C87D29E91CF}"/>
    <cellStyle name="Millares 3 11 3 3 3" xfId="2971" xr:uid="{B3BAD3AF-3DCF-41E3-A570-25BCA023570E}"/>
    <cellStyle name="Millares 3 11 3 3 4" xfId="3618" xr:uid="{EA1961CE-C5A7-4F0B-BAEC-458038D2309D}"/>
    <cellStyle name="Millares 3 11 3 4" xfId="633" xr:uid="{9B92269C-18AA-4B2F-BBBE-BC463D1EEDFA}"/>
    <cellStyle name="Millares 3 11 3 4 2" xfId="1664" xr:uid="{98029BFC-E185-4DDB-AC8D-3DBA1BB89CBB}"/>
    <cellStyle name="Millares 3 11 3 4 3" xfId="2695" xr:uid="{ED93FD7A-0C6B-41AF-A462-4E17ED47F054}"/>
    <cellStyle name="Millares 3 11 3 5" xfId="1310" xr:uid="{53E75043-B4C2-4BB4-89E5-632A88FDFA2B}"/>
    <cellStyle name="Millares 3 11 3 6" xfId="2341" xr:uid="{55E772E6-0BF3-43B3-B386-E00FF00622B3}"/>
    <cellStyle name="Millares 3 11 3 7" xfId="3324" xr:uid="{0707D8B3-37BF-41A3-99E7-B7C82272EBFB}"/>
    <cellStyle name="Millares 3 11 4" xfId="319" xr:uid="{71054CE6-475A-45F4-B089-D92A4F6C5338}"/>
    <cellStyle name="Millares 3 11 4 2" xfId="459" xr:uid="{65B7C9D7-3DD9-41CC-929A-F5C19B13A840}"/>
    <cellStyle name="Millares 3 11 4 2 2" xfId="1076" xr:uid="{27EBC1F1-CD06-4BFD-9B6A-EF34F025D4A2}"/>
    <cellStyle name="Millares 3 11 4 2 2 2" xfId="2107" xr:uid="{C74C01AA-556F-4B68-ACAA-4ADFE2FE2532}"/>
    <cellStyle name="Millares 3 11 4 2 2 3" xfId="3138" xr:uid="{21522E9B-4B90-4434-97D4-5C847EBD297D}"/>
    <cellStyle name="Millares 3 11 4 2 2 4" xfId="3777" xr:uid="{8A032A57-0399-4C62-8BE3-7ABB66103A9B}"/>
    <cellStyle name="Millares 3 11 4 2 3" xfId="826" xr:uid="{56FB626C-5868-4248-8A72-129C3C3DF28B}"/>
    <cellStyle name="Millares 3 11 4 2 3 2" xfId="1857" xr:uid="{930CAFDA-FD8F-4A94-AB16-51F7860D7FD9}"/>
    <cellStyle name="Millares 3 11 4 2 3 3" xfId="2888" xr:uid="{91428A17-CB82-45AC-A619-0A38A82C5787}"/>
    <cellStyle name="Millares 3 11 4 2 4" xfId="1490" xr:uid="{C2BC8473-D074-4B6D-B26A-E7AA4A42476B}"/>
    <cellStyle name="Millares 3 11 4 2 5" xfId="2521" xr:uid="{62A5AAC0-AEB9-4D03-BE23-B3936D8A36BE}"/>
    <cellStyle name="Millares 3 11 4 2 6" xfId="3493" xr:uid="{489EE49D-AB69-43B2-AB8E-52292228F7A8}"/>
    <cellStyle name="Millares 3 11 4 3" xfId="950" xr:uid="{37921A7B-7850-45B8-B925-C9A8E88F20EE}"/>
    <cellStyle name="Millares 3 11 4 3 2" xfId="1981" xr:uid="{CAB7849F-0B60-4F05-908A-E62E18034642}"/>
    <cellStyle name="Millares 3 11 4 3 3" xfId="3012" xr:uid="{476DDCFD-AA18-4B61-A8AA-0C91BC6CCB5C}"/>
    <cellStyle name="Millares 3 11 4 3 4" xfId="3661" xr:uid="{A71A1247-35F2-4EB5-A567-A5D5AE3DFF29}"/>
    <cellStyle name="Millares 3 11 4 4" xfId="681" xr:uid="{6A9EB82F-CFED-45EC-B5D6-DDEABEBD707E}"/>
    <cellStyle name="Millares 3 11 4 4 2" xfId="1712" xr:uid="{F019D237-9108-4E53-B641-C6B30F1A2635}"/>
    <cellStyle name="Millares 3 11 4 4 3" xfId="2743" xr:uid="{C9EF6456-E3A9-48EE-B1A8-D5BC33E4C040}"/>
    <cellStyle name="Millares 3 11 4 5" xfId="1358" xr:uid="{5E1781C0-69E5-4B97-814A-76182E869019}"/>
    <cellStyle name="Millares 3 11 4 6" xfId="2389" xr:uid="{7EA2AE21-4568-46EC-950A-937950271B68}"/>
    <cellStyle name="Millares 3 11 4 7" xfId="3373" xr:uid="{32756804-6E35-4B90-BE8F-D888B8016B64}"/>
    <cellStyle name="Millares 3 11 5" xfId="354" xr:uid="{0E9CA9EA-1316-4064-A575-CF91A98E4EA7}"/>
    <cellStyle name="Millares 3 11 5 2" xfId="490" xr:uid="{EE4F499C-8B8F-4D9A-9E41-C65A8934CE39}"/>
    <cellStyle name="Millares 3 11 5 2 2" xfId="1107" xr:uid="{5606165E-251D-41B0-97DA-CE5FA6980887}"/>
    <cellStyle name="Millares 3 11 5 2 2 2" xfId="2138" xr:uid="{AA170F7F-9DC1-4084-8556-2B39042019A0}"/>
    <cellStyle name="Millares 3 11 5 2 2 3" xfId="3169" xr:uid="{492BC2B2-36BE-462E-89E6-CF1F93275E67}"/>
    <cellStyle name="Millares 3 11 5 2 2 4" xfId="3807" xr:uid="{B7CD3A5B-0BF0-4E7B-AFD5-FF035880A8D9}"/>
    <cellStyle name="Millares 3 11 5 2 3" xfId="856" xr:uid="{5FA8B8DF-5D0A-4B7F-8E41-1B990F992997}"/>
    <cellStyle name="Millares 3 11 5 2 3 2" xfId="1887" xr:uid="{AB80CE8C-90E5-4FF8-8C2E-ACA9134FD747}"/>
    <cellStyle name="Millares 3 11 5 2 3 3" xfId="2918" xr:uid="{88F3C631-96DF-48EE-9DE0-09AAC63042D5}"/>
    <cellStyle name="Millares 3 11 5 2 4" xfId="1521" xr:uid="{AC4DE3EC-B094-41D8-9099-B47C3CF593C9}"/>
    <cellStyle name="Millares 3 11 5 2 5" xfId="2552" xr:uid="{F538F367-4248-412D-A365-18C23FAAE1E3}"/>
    <cellStyle name="Millares 3 11 5 2 6" xfId="3523" xr:uid="{74D2DB0A-739F-42D4-9A4F-50EA5F334A2A}"/>
    <cellStyle name="Millares 3 11 5 3" xfId="980" xr:uid="{5295FD11-93DA-419E-8A59-0C3ACC480703}"/>
    <cellStyle name="Millares 3 11 5 3 2" xfId="2011" xr:uid="{E9D976EF-FB51-4CDE-9E36-2EC84E0D989E}"/>
    <cellStyle name="Millares 3 11 5 3 3" xfId="3042" xr:uid="{6151F577-09AE-43D7-A021-44C41011BE97}"/>
    <cellStyle name="Millares 3 11 5 3 4" xfId="3691" xr:uid="{F01E88B1-0D90-4F7E-9274-7F982B77D4A3}"/>
    <cellStyle name="Millares 3 11 5 4" xfId="715" xr:uid="{77538C2A-DAB6-46B9-96E7-B319C5FB19CA}"/>
    <cellStyle name="Millares 3 11 5 4 2" xfId="1746" xr:uid="{B2687C45-7350-4FE8-9F0D-927B5B410DB5}"/>
    <cellStyle name="Millares 3 11 5 4 3" xfId="2777" xr:uid="{0B42CB64-88E2-4A73-91D6-D30A167EF724}"/>
    <cellStyle name="Millares 3 11 5 5" xfId="1392" xr:uid="{764D6988-B9EC-4133-8324-6EF243ED41FA}"/>
    <cellStyle name="Millares 3 11 5 6" xfId="2423" xr:uid="{B25A7C7B-386E-4E5A-8896-6F0D38858B00}"/>
    <cellStyle name="Millares 3 11 5 7" xfId="3407" xr:uid="{3FF9A2F3-D6F1-4A7C-AC35-C4999B645619}"/>
    <cellStyle name="Millares 3 11 6" xfId="1259" xr:uid="{28676CD4-232E-4C9A-8A11-7FE83D9DC066}"/>
    <cellStyle name="Millares 3 11 6 2" xfId="3575" xr:uid="{3E45A4E2-BBD5-4265-9AE6-CC2336A99F66}"/>
    <cellStyle name="Millares 3 11 6 3" xfId="3274" xr:uid="{B67A5515-0EFF-478E-B037-A44093170F41}"/>
    <cellStyle name="Millares 3 11 7" xfId="2290" xr:uid="{2F8B2925-62DA-443E-93CB-C7BF5FD52FAB}"/>
    <cellStyle name="Millares 3 11 7 2" xfId="3563" xr:uid="{7069F4C6-82EB-47BB-9A5C-3110A8DE7D5E}"/>
    <cellStyle name="Millares 3 2" xfId="211" xr:uid="{E682B8A6-6616-4267-8F1A-452E86AD8C56}"/>
    <cellStyle name="Millares 3 2 2" xfId="1266" xr:uid="{BA33F5CA-4644-459A-9A86-8DA0DD218504}"/>
    <cellStyle name="Millares 3 2 3" xfId="2297" xr:uid="{A06FE5D3-B823-4DA8-B26B-3D50ED532A85}"/>
    <cellStyle name="Millares 3 2 4" xfId="3582" xr:uid="{5E871CE4-708F-41A3-9E31-7B4740B30BE1}"/>
    <cellStyle name="Millares 3 3" xfId="590" xr:uid="{B1068E8E-3EE5-4A50-9240-D5DEACF63006}"/>
    <cellStyle name="Millares 3 3 2" xfId="1621" xr:uid="{62FC54C4-EE25-4128-9008-3FA67203E526}"/>
    <cellStyle name="Millares 3 3 3" xfId="2652" xr:uid="{77E820EE-32C3-496B-A65A-2EA26C290E77}"/>
    <cellStyle name="Millares 3 3 4" xfId="3542" xr:uid="{1215F2E9-D749-4F6A-B13B-638F998A5A21}"/>
    <cellStyle name="Millares 3 4" xfId="224" xr:uid="{3C44651F-0558-4A02-B823-D975D42CC17D}"/>
    <cellStyle name="Millares 3 4 2" xfId="250" xr:uid="{C7DDDBC1-541A-4603-BC9E-48E354B58B42}"/>
    <cellStyle name="Millares 3 4 2 2" xfId="304" xr:uid="{3FD51D2A-E1D6-4125-AC02-7465226AB66E}"/>
    <cellStyle name="Millares 3 4 2 3" xfId="287" xr:uid="{5554073E-97E7-4070-9114-770F269CC1E2}"/>
    <cellStyle name="Millares 3 4 2 3 2" xfId="444" xr:uid="{360A3BD5-DCEB-4705-996B-2E4AE2145307}"/>
    <cellStyle name="Millares 3 4 2 3 2 2" xfId="1061" xr:uid="{D52F55FC-8E2E-4379-A1F0-2393E369D0A3}"/>
    <cellStyle name="Millares 3 4 2 3 2 2 2" xfId="2092" xr:uid="{A566388E-8C42-48FE-9D01-5857A32CB035}"/>
    <cellStyle name="Millares 3 4 2 3 2 2 3" xfId="3123" xr:uid="{23DC4F86-C09A-4A6C-A54D-3C5924686135}"/>
    <cellStyle name="Millares 3 4 2 3 2 2 4" xfId="3763" xr:uid="{1B2CEE54-3B6D-42DA-9D1A-42878A5AA783}"/>
    <cellStyle name="Millares 3 4 2 3 2 3" xfId="812" xr:uid="{612055D9-D1CB-44E8-B409-170D6E3CA461}"/>
    <cellStyle name="Millares 3 4 2 3 2 3 2" xfId="1843" xr:uid="{C972BB06-BE47-4034-AC95-CF6B2F6BBBD0}"/>
    <cellStyle name="Millares 3 4 2 3 2 3 3" xfId="2874" xr:uid="{12C3E4AB-5A0A-4576-AA2F-72E564BC421D}"/>
    <cellStyle name="Millares 3 4 2 3 2 4" xfId="1475" xr:uid="{4A1F1BC4-0EF4-4A40-B17A-D036C28A47B5}"/>
    <cellStyle name="Millares 3 4 2 3 2 5" xfId="2506" xr:uid="{6657C5AD-A001-42BD-AEBB-62BC646BB30B}"/>
    <cellStyle name="Millares 3 4 2 3 2 6" xfId="3479" xr:uid="{D7B0822F-CE31-44AC-9E87-CC4C1D9C46B8}"/>
    <cellStyle name="Millares 3 4 2 3 3" xfId="936" xr:uid="{CB2D84DE-98C1-4D37-ACB0-24F37A023707}"/>
    <cellStyle name="Millares 3 4 2 3 3 2" xfId="1967" xr:uid="{648FB84D-BCD6-4647-AAFF-9C6F91A25D64}"/>
    <cellStyle name="Millares 3 4 2 3 3 3" xfId="2998" xr:uid="{BA4941B4-3FA2-48F6-88AB-29EB44DDF48A}"/>
    <cellStyle name="Millares 3 4 2 3 3 4" xfId="3645" xr:uid="{80B33F49-5A84-4728-8F61-83DC4F4EB84F}"/>
    <cellStyle name="Millares 3 4 2 3 4" xfId="660" xr:uid="{47C1236A-8E07-4285-B09F-D5D26A4F0071}"/>
    <cellStyle name="Millares 3 4 2 3 4 2" xfId="1691" xr:uid="{23AEB696-3B09-450A-86E6-7930F25050FE}"/>
    <cellStyle name="Millares 3 4 2 3 4 3" xfId="2722" xr:uid="{BC038815-569C-4C08-BA47-5B690153DCD9}"/>
    <cellStyle name="Millares 3 4 2 3 5" xfId="1337" xr:uid="{FC760057-0641-4647-9900-F28AD479C7F3}"/>
    <cellStyle name="Millares 3 4 2 3 6" xfId="2368" xr:uid="{4B483550-3642-4D1A-AD32-9B39C1F61522}"/>
    <cellStyle name="Millares 3 4 2 3 7" xfId="3351" xr:uid="{A4220E46-30E1-4C47-87F3-1917EB84FABD}"/>
    <cellStyle name="Millares 3 4 2 4" xfId="407" xr:uid="{F31DEDD4-D9E0-4099-9AB5-AAD2041E3C24}"/>
    <cellStyle name="Millares 3 4 2 4 2" xfId="1024" xr:uid="{B5802DFA-736A-4B07-AB96-6D4133B21639}"/>
    <cellStyle name="Millares 3 4 2 4 2 2" xfId="2055" xr:uid="{DFE8B260-2F26-416A-B282-155E1CA149B0}"/>
    <cellStyle name="Millares 3 4 2 4 2 3" xfId="3086" xr:uid="{E33EA78A-16D5-4F2C-8DBC-79AC7D31436B}"/>
    <cellStyle name="Millares 3 4 2 4 2 4" xfId="3726" xr:uid="{3A63C380-584D-4543-A263-CA413D5264DD}"/>
    <cellStyle name="Millares 3 4 2 4 3" xfId="775" xr:uid="{32D02199-89E3-4FFB-8581-0C7A2392B184}"/>
    <cellStyle name="Millares 3 4 2 4 3 2" xfId="1806" xr:uid="{F24D6419-1393-448C-AC59-B1714ED88353}"/>
    <cellStyle name="Millares 3 4 2 4 3 3" xfId="2837" xr:uid="{72BEC93D-506B-4C7A-9A3B-78D776F67CE2}"/>
    <cellStyle name="Millares 3 4 2 4 4" xfId="1438" xr:uid="{25229640-8D05-4702-BE17-0358C9647F4F}"/>
    <cellStyle name="Millares 3 4 2 4 5" xfId="2469" xr:uid="{41BDED2E-E922-4663-8352-745EAAF185AA}"/>
    <cellStyle name="Millares 3 4 2 4 6" xfId="3442" xr:uid="{C8EB92B5-B5C6-4865-BEFD-34A53BF24459}"/>
    <cellStyle name="Millares 3 4 2 5" xfId="899" xr:uid="{430654A0-2F96-45B1-9BA1-8E54DE0D9384}"/>
    <cellStyle name="Millares 3 4 2 5 2" xfId="1930" xr:uid="{964D93EC-3C93-4AC0-AC43-46225B25F8A3}"/>
    <cellStyle name="Millares 3 4 2 5 3" xfId="2961" xr:uid="{22E7115F-4CFF-404E-9585-0D3FF0C61A1C}"/>
    <cellStyle name="Millares 3 4 2 5 4" xfId="3608" xr:uid="{9AD33E5E-6A90-4AE0-B2DB-0A027E86C70B}"/>
    <cellStyle name="Millares 3 4 2 6" xfId="623" xr:uid="{F594ABA8-BDA2-4FAF-82CE-0CFD846171F4}"/>
    <cellStyle name="Millares 3 4 2 6 2" xfId="1654" xr:uid="{A80EA06F-8E6F-47C9-95A9-6879113BC766}"/>
    <cellStyle name="Millares 3 4 2 6 3" xfId="2685" xr:uid="{94D1BE3E-1FE1-43EF-BA48-FA4845C787D8}"/>
    <cellStyle name="Millares 3 4 2 7" xfId="1300" xr:uid="{3AB6B849-ABCC-42A2-B7E7-016F9D150183}"/>
    <cellStyle name="Millares 3 4 2 8" xfId="2331" xr:uid="{F92BB460-A352-47C2-A216-6C24C27F2D29}"/>
    <cellStyle name="Millares 3 4 2 9" xfId="3314" xr:uid="{DA96B312-BAE0-45C4-B4C5-E72AB3CDFB21}"/>
    <cellStyle name="Millares 3 4 3" xfId="269" xr:uid="{C421581F-56E4-43E2-ABC9-251F0793C8F8}"/>
    <cellStyle name="Millares 3 4 3 2" xfId="426" xr:uid="{AD7DE3EF-E4DA-457D-9F61-508251FD44E6}"/>
    <cellStyle name="Millares 3 4 3 2 2" xfId="1043" xr:uid="{2FDF4E74-B390-42B0-8C45-74581004EEAF}"/>
    <cellStyle name="Millares 3 4 3 2 2 2" xfId="2074" xr:uid="{EA0BB85E-2360-4041-B213-CAF39F9360B7}"/>
    <cellStyle name="Millares 3 4 3 2 2 3" xfId="3105" xr:uid="{A5A5FF56-A12B-44A1-AFD9-E2E9BE58A071}"/>
    <cellStyle name="Millares 3 4 3 2 2 4" xfId="3745" xr:uid="{90AEBC2B-BC18-40BB-B6B1-EA398CD0C1E9}"/>
    <cellStyle name="Millares 3 4 3 2 3" xfId="794" xr:uid="{FB5F26F9-85DE-4474-86C5-769F8F24F97C}"/>
    <cellStyle name="Millares 3 4 3 2 3 2" xfId="1825" xr:uid="{C837A4F2-E934-4C73-88E4-3B2599D1C840}"/>
    <cellStyle name="Millares 3 4 3 2 3 3" xfId="2856" xr:uid="{49A7E74B-EFB8-4846-AA02-E193BD6BB4DA}"/>
    <cellStyle name="Millares 3 4 3 2 4" xfId="1457" xr:uid="{CC90F226-DC9D-4DD8-94FD-E20C101F72E9}"/>
    <cellStyle name="Millares 3 4 3 2 5" xfId="2488" xr:uid="{24CF0B2E-E1B4-4CB5-BFFC-6CB042A8AE22}"/>
    <cellStyle name="Millares 3 4 3 2 6" xfId="3461" xr:uid="{44ACC117-61A0-4C3F-BB1B-7E6E683A7697}"/>
    <cellStyle name="Millares 3 4 3 3" xfId="918" xr:uid="{9C6D76B7-3824-45F5-9251-135621DA47A6}"/>
    <cellStyle name="Millares 3 4 3 3 2" xfId="1949" xr:uid="{E869E23D-6EB4-478B-8E6A-99D43DF1D99D}"/>
    <cellStyle name="Millares 3 4 3 3 3" xfId="2980" xr:uid="{1708FCF7-8EFB-485E-8644-9F1E1287E9EC}"/>
    <cellStyle name="Millares 3 4 3 3 4" xfId="3627" xr:uid="{763B5F94-7AC2-4BEB-A2AD-5EBE9A157C5F}"/>
    <cellStyle name="Millares 3 4 3 4" xfId="642" xr:uid="{2064149B-9AF3-48C4-A3EF-215601BEFD44}"/>
    <cellStyle name="Millares 3 4 3 4 2" xfId="1673" xr:uid="{2C7EF49B-740E-4458-BB48-D0931DD3489C}"/>
    <cellStyle name="Millares 3 4 3 4 3" xfId="2704" xr:uid="{DE0BEE48-FE39-4864-9020-0570A4A16C8D}"/>
    <cellStyle name="Millares 3 4 3 5" xfId="1319" xr:uid="{02CE6BA3-489E-431F-857B-E5A602BE3069}"/>
    <cellStyle name="Millares 3 4 3 6" xfId="2350" xr:uid="{03620BCE-16D3-4672-B72C-3AECB846F6E7}"/>
    <cellStyle name="Millares 3 4 3 7" xfId="3333" xr:uid="{6D37FF7B-2F25-4501-8C70-8EA03C23F1B5}"/>
    <cellStyle name="Millares 3 4 4" xfId="328" xr:uid="{FBEF55DB-5399-4E58-AA18-8DA3B57FC682}"/>
    <cellStyle name="Millares 3 4 4 2" xfId="468" xr:uid="{C7E615DB-71DF-4CCB-8EA8-CE22EE88F124}"/>
    <cellStyle name="Millares 3 4 4 2 2" xfId="1085" xr:uid="{63299769-BA0F-4027-A46F-ED7B27126E9D}"/>
    <cellStyle name="Millares 3 4 4 2 2 2" xfId="2116" xr:uid="{9C8E2968-C84D-42AF-AE02-E6DD835478C1}"/>
    <cellStyle name="Millares 3 4 4 2 2 3" xfId="3147" xr:uid="{B7A7CF9C-2B9D-466D-BBB2-E33133B5D574}"/>
    <cellStyle name="Millares 3 4 4 2 2 4" xfId="3786" xr:uid="{43B981DD-6102-410C-9252-825D05706BA3}"/>
    <cellStyle name="Millares 3 4 4 2 3" xfId="835" xr:uid="{D946161E-6AA1-499B-95F7-41A05936C85A}"/>
    <cellStyle name="Millares 3 4 4 2 3 2" xfId="1866" xr:uid="{818F780F-0486-417A-8596-E6E17A6C861A}"/>
    <cellStyle name="Millares 3 4 4 2 3 3" xfId="2897" xr:uid="{E24470D9-CB72-424B-B49E-ABD300A6951B}"/>
    <cellStyle name="Millares 3 4 4 2 4" xfId="1499" xr:uid="{5FB83E92-8000-426C-990C-FCB5F78B6B0C}"/>
    <cellStyle name="Millares 3 4 4 2 5" xfId="2530" xr:uid="{CE87EC7A-B519-4A6F-83C8-B5836A4A37FD}"/>
    <cellStyle name="Millares 3 4 4 2 6" xfId="3502" xr:uid="{EDF37554-30B6-4B70-A0C5-DCC980658F6F}"/>
    <cellStyle name="Millares 3 4 4 3" xfId="959" xr:uid="{EB71EC0D-61F5-4331-B628-5487BF61B871}"/>
    <cellStyle name="Millares 3 4 4 3 2" xfId="1990" xr:uid="{F2D2D0AC-DF4C-4641-B915-FEBB0678383C}"/>
    <cellStyle name="Millares 3 4 4 3 3" xfId="3021" xr:uid="{354B6B8A-9906-4462-8250-8EC322EF7D84}"/>
    <cellStyle name="Millares 3 4 4 3 4" xfId="3670" xr:uid="{8344BC40-DB8D-4BAF-84AB-94FCC6BB57ED}"/>
    <cellStyle name="Millares 3 4 4 4" xfId="690" xr:uid="{A484471F-249D-4D85-8FBB-16DC168FC43E}"/>
    <cellStyle name="Millares 3 4 4 4 2" xfId="1721" xr:uid="{2E3F69AA-797E-4902-AC6C-32A510497A6D}"/>
    <cellStyle name="Millares 3 4 4 4 3" xfId="2752" xr:uid="{8E6E3410-8D89-4EB7-AB57-E5E7ECCC4F8A}"/>
    <cellStyle name="Millares 3 4 4 5" xfId="1367" xr:uid="{2D16488E-8025-4060-831B-ED4ED7D2A601}"/>
    <cellStyle name="Millares 3 4 4 6" xfId="2398" xr:uid="{98AD8F65-5B70-43F7-9C0D-91280F09D0AD}"/>
    <cellStyle name="Millares 3 4 4 7" xfId="3382" xr:uid="{925EB734-A505-4FE4-9BC5-3725FF23B80C}"/>
    <cellStyle name="Millares 3 4 5" xfId="363" xr:uid="{5B0EC295-9874-4162-BBF3-86E4B44D196B}"/>
    <cellStyle name="Millares 3 4 5 2" xfId="499" xr:uid="{9773EA48-2602-4CCE-957D-B00E73DF214B}"/>
    <cellStyle name="Millares 3 4 5 2 2" xfId="1116" xr:uid="{DE98AB42-AFF4-4C30-B3EB-FF50344D551C}"/>
    <cellStyle name="Millares 3 4 5 2 2 2" xfId="2147" xr:uid="{B0EF524F-5958-4E60-96DB-112369E6D2C6}"/>
    <cellStyle name="Millares 3 4 5 2 2 3" xfId="3178" xr:uid="{CDE1E335-BEB0-4E95-A0AD-FFE6CDD88F21}"/>
    <cellStyle name="Millares 3 4 5 2 2 4" xfId="3816" xr:uid="{ED5568E3-6C30-45B1-8FBF-3DBCED1FA4A3}"/>
    <cellStyle name="Millares 3 4 5 2 3" xfId="865" xr:uid="{ED0FFDCF-F6D3-49FC-9399-4431778B8AB3}"/>
    <cellStyle name="Millares 3 4 5 2 3 2" xfId="1896" xr:uid="{4CBFD289-0AC8-4C79-B3C8-B42A62F05237}"/>
    <cellStyle name="Millares 3 4 5 2 3 3" xfId="2927" xr:uid="{7E03EE72-4FD0-48E3-BFCC-05558F58F545}"/>
    <cellStyle name="Millares 3 4 5 2 4" xfId="1530" xr:uid="{AB1F713C-0E46-454E-B2DB-9A8F31140BBE}"/>
    <cellStyle name="Millares 3 4 5 2 5" xfId="2561" xr:uid="{FEAA183B-E0DA-4F6B-8814-28AF09C83383}"/>
    <cellStyle name="Millares 3 4 5 2 6" xfId="3532" xr:uid="{D73EC40B-3415-4074-A8DA-259CEE9BFE97}"/>
    <cellStyle name="Millares 3 4 5 3" xfId="989" xr:uid="{290F88AB-18AB-45F6-9F40-200A39B73A16}"/>
    <cellStyle name="Millares 3 4 5 3 2" xfId="2020" xr:uid="{2CF9D5F6-2E54-416F-9FE4-E5F09FA23AFC}"/>
    <cellStyle name="Millares 3 4 5 3 3" xfId="3051" xr:uid="{72C9DFE3-04A3-410D-A969-11764298B3BD}"/>
    <cellStyle name="Millares 3 4 5 3 4" xfId="3700" xr:uid="{2B199615-8758-4117-8BAD-F390B3FD9330}"/>
    <cellStyle name="Millares 3 4 5 4" xfId="724" xr:uid="{C546A20D-2F98-4D64-9AA2-8258076401A9}"/>
    <cellStyle name="Millares 3 4 5 4 2" xfId="1755" xr:uid="{4EAC10B8-F79D-491B-8C8D-5BE6BAB48C92}"/>
    <cellStyle name="Millares 3 4 5 4 3" xfId="2786" xr:uid="{897D2FC9-8661-436F-9DF5-0EE7F8DCA9A1}"/>
    <cellStyle name="Millares 3 4 5 5" xfId="1401" xr:uid="{41B75D00-619D-4EB7-8550-8196BD3F3C37}"/>
    <cellStyle name="Millares 3 4 5 6" xfId="2432" xr:uid="{0DD00D25-D6D9-4FD6-A159-533A9E51BB76}"/>
    <cellStyle name="Millares 3 4 5 7" xfId="3416" xr:uid="{4DF3D542-C5AB-4B43-B27E-8D1426E05AF6}"/>
    <cellStyle name="Millares 3 4 6" xfId="1277" xr:uid="{DCFBD699-559C-49D7-8CEB-D1BDA037257A}"/>
    <cellStyle name="Millares 3 4 6 2" xfId="3590" xr:uid="{65A408BC-E085-4D3D-88DC-78D418C1CD18}"/>
    <cellStyle name="Millares 3 4 7" xfId="2308" xr:uid="{FAA26A28-F412-4BB7-AA92-9280683CD6AD}"/>
    <cellStyle name="Millares 3 4 8" xfId="3291" xr:uid="{6B3CFEB0-FAB9-4BA4-BA76-4FFD0387DD99}"/>
    <cellStyle name="Millares 3 5" xfId="3280" xr:uid="{E5008009-6F42-4422-AB4F-71B4719B250B}"/>
    <cellStyle name="Millares 30" xfId="383" xr:uid="{848A0020-5F0D-4D09-BC76-213D5FFC1746}"/>
    <cellStyle name="Millares 30 2" xfId="1000" xr:uid="{54F13DF0-2F43-4CDD-B5CF-7F2116B23BC3}"/>
    <cellStyle name="Millares 30 2 2" xfId="2031" xr:uid="{291757E4-CD56-43D4-AD65-3FB094F09E3F}"/>
    <cellStyle name="Millares 30 2 3" xfId="3062" xr:uid="{2551C282-780F-40E4-BF7C-ED612EE7443F}"/>
    <cellStyle name="Millares 30 2 4" xfId="3568" xr:uid="{933874EF-DC03-408D-84A3-67F4037693CB}"/>
    <cellStyle name="Millares 30 3" xfId="752" xr:uid="{00F52251-63E6-40AB-8E22-DE47B51EECF9}"/>
    <cellStyle name="Millares 30 3 2" xfId="1783" xr:uid="{0A5C4A76-2831-4165-B90A-5240ED8EC61A}"/>
    <cellStyle name="Millares 30 3 3" xfId="2814" xr:uid="{EF98CAF1-2890-4A3C-97D8-92CFD8D6C6EB}"/>
    <cellStyle name="Millares 30 4" xfId="1414" xr:uid="{816C687A-CBCD-49F6-9C97-8A65A14ABE9E}"/>
    <cellStyle name="Millares 30 5" xfId="2445" xr:uid="{76F0DF25-341B-454D-A490-D8534E1760E6}"/>
    <cellStyle name="Millares 30 6" xfId="3266" xr:uid="{D227B179-73E2-4BF9-9964-CD3109E2C112}"/>
    <cellStyle name="Millares 31" xfId="502" xr:uid="{464F6FEF-E4E4-4307-BD28-512D64B1D409}"/>
    <cellStyle name="Millares 31 2" xfId="1119" xr:uid="{C8C86EBA-0419-4614-BC81-61EBA760CC6F}"/>
    <cellStyle name="Millares 31 2 2" xfId="2150" xr:uid="{EA89FFB8-27E1-4AE9-BC55-BE2144D0B02E}"/>
    <cellStyle name="Millares 31 2 3" xfId="3181" xr:uid="{E93571E2-2351-44A3-AB28-9DF7B8E96A87}"/>
    <cellStyle name="Millares 31 2 4" xfId="3573" xr:uid="{A3D75ECD-0CCB-46CB-8475-9DF630390038}"/>
    <cellStyle name="Millares 31 3" xfId="1533" xr:uid="{21B2CFD0-7252-4A12-A020-CC5CEA213D23}"/>
    <cellStyle name="Millares 31 4" xfId="2564" xr:uid="{F8C86BBB-B6A2-4C85-A8AF-5D7D95E41499}"/>
    <cellStyle name="Millares 31 5" xfId="3271" xr:uid="{F08D7AF3-3FCA-4544-9541-937EFBB8E293}"/>
    <cellStyle name="Millares 32" xfId="513" xr:uid="{3D03BEB4-5025-4B41-BDDA-12F77E4AA808}"/>
    <cellStyle name="Millares 32 2" xfId="1130" xr:uid="{56FAE8DC-AA56-4F2A-B512-CDC625B51F3C}"/>
    <cellStyle name="Millares 32 2 2" xfId="2161" xr:uid="{70D2F9D8-6B31-489F-A139-08A60D6F5EC0}"/>
    <cellStyle name="Millares 32 2 3" xfId="3192" xr:uid="{9E3A86B3-7D95-4702-BE88-783626C94649}"/>
    <cellStyle name="Millares 32 2 4" xfId="3703" xr:uid="{BE4FC815-C368-419C-A046-3E2AFADB3D92}"/>
    <cellStyle name="Millares 32 3" xfId="1544" xr:uid="{9BF97F3D-B0B7-4816-901B-BCD4ABD5D58F}"/>
    <cellStyle name="Millares 32 4" xfId="2575" xr:uid="{B1A664E0-AE21-4FBE-B25C-D7E0287CA09B}"/>
    <cellStyle name="Millares 32 5" xfId="3419" xr:uid="{00FC7EFB-B040-4564-9D6C-5A4899854029}"/>
    <cellStyle name="Millares 33" xfId="386" xr:uid="{E7EBDC08-964D-4DF9-BB70-1E4FCCEB620E}"/>
    <cellStyle name="Millares 33 2" xfId="1003" xr:uid="{A5AEE261-F2B7-4640-87CF-0746A5C09223}"/>
    <cellStyle name="Millares 33 2 2" xfId="2034" xr:uid="{05C33A96-7DA3-4AA7-8F1F-63EA0859A001}"/>
    <cellStyle name="Millares 33 2 3" xfId="3065" xr:uid="{2358579D-75B0-4A45-A458-99932DC688DD}"/>
    <cellStyle name="Millares 33 3" xfId="1417" xr:uid="{A9F64A51-0CE4-4107-B722-1C1A0230A2BA}"/>
    <cellStyle name="Millares 33 4" xfId="2448" xr:uid="{9CD937E1-46E5-4E9F-BF45-4E884C7BFE92}"/>
    <cellStyle name="Millares 33 5" xfId="3557" xr:uid="{4EAAD1C6-3347-4235-9BEA-B0E0A24F4C21}"/>
    <cellStyle name="Millares 34" xfId="380" xr:uid="{BFD1565A-AC06-479C-8786-6E8C8BE04668}"/>
    <cellStyle name="Millares 34 2" xfId="508" xr:uid="{7D9B7850-9F84-451D-8D2C-8064E65C8505}"/>
    <cellStyle name="Millares 34 2 2" xfId="1125" xr:uid="{9344B35E-CD8A-4CC7-A4A1-B7D7EE4B98C8}"/>
    <cellStyle name="Millares 34 2 2 2" xfId="2156" xr:uid="{75F124F8-B247-40F5-9219-EA867AD52668}"/>
    <cellStyle name="Millares 34 2 2 3" xfId="3187" xr:uid="{B7467B8C-0BF9-4F21-8E0C-10180FDE4834}"/>
    <cellStyle name="Millares 34 2 3" xfId="1539" xr:uid="{5D70AA62-7633-4219-B064-03DB5B2C6312}"/>
    <cellStyle name="Millares 34 2 4" xfId="2570" xr:uid="{0F11A46F-FB32-495F-BFC3-DF19BC6013DC}"/>
    <cellStyle name="Millares 34 3" xfId="997" xr:uid="{1BC5A0C9-28D0-4F1A-AA79-6798F7442965}"/>
    <cellStyle name="Millares 34 3 2" xfId="2028" xr:uid="{DFE99A29-43F0-4606-B987-56FFF92CF63F}"/>
    <cellStyle name="Millares 34 3 3" xfId="3059" xr:uid="{1A16AE23-725F-4796-B464-71826A5DCC43}"/>
    <cellStyle name="Millares 34 4" xfId="873" xr:uid="{B9A594D2-11A2-4CBB-89AA-3C17B5C85782}"/>
    <cellStyle name="Millares 34 4 2" xfId="1904" xr:uid="{E99D308B-0922-46F1-8CF9-0FF8671AA644}"/>
    <cellStyle name="Millares 34 4 3" xfId="2935" xr:uid="{F42FBDF1-229F-4509-92FE-0D4780F71872}"/>
    <cellStyle name="Millares 34 5" xfId="1411" xr:uid="{8E263D74-C88F-4BB5-8996-E93D5675F13D}"/>
    <cellStyle name="Millares 34 6" xfId="2442" xr:uid="{088C22AC-B3A1-4F38-88A1-E3B9BC62EEB4}"/>
    <cellStyle name="Millares 34 7" xfId="3535" xr:uid="{94E4D03C-675F-4D05-8D19-33786CBC61FC}"/>
    <cellStyle name="Millares 35" xfId="515" xr:uid="{BA7C519A-B8DA-4C39-9050-F3EE2271CC2F}"/>
    <cellStyle name="Millares 35 2" xfId="1132" xr:uid="{CB00553D-CB16-4AD4-A659-FDFC745B369F}"/>
    <cellStyle name="Millares 35 2 2" xfId="2163" xr:uid="{19088A82-6663-4066-A3FA-5878EBC0DA6F}"/>
    <cellStyle name="Millares 35 2 3" xfId="3194" xr:uid="{717C5270-B463-4B57-8B73-258BDFE46BF8}"/>
    <cellStyle name="Millares 35 3" xfId="1546" xr:uid="{DDAF8A9A-7EC5-4A44-9A9F-D8F4230606C3}"/>
    <cellStyle name="Millares 35 4" xfId="2577" xr:uid="{F24A67EC-65B9-4DD1-9F20-88070D236D84}"/>
    <cellStyle name="Millares 35 5" xfId="3652" xr:uid="{3955CBFB-B28D-4B70-AA7C-39C0EFAD9C3B}"/>
    <cellStyle name="Millares 36" xfId="293" xr:uid="{7ACA4DD5-954E-4337-BCDB-B54A4B2D796C}"/>
    <cellStyle name="Millares 36 2" xfId="306" xr:uid="{29F2776D-7980-4F87-9C76-EEBDB110577C}"/>
    <cellStyle name="Millares 36 3" xfId="449" xr:uid="{8ED102AE-0558-433E-A9FC-AED86DF164A1}"/>
    <cellStyle name="Millares 36 3 2" xfId="1066" xr:uid="{9F0C473A-223A-4317-9D08-78908B8F967E}"/>
    <cellStyle name="Millares 36 3 2 2" xfId="2097" xr:uid="{B63B5FD4-C24D-4D35-9AD3-B73CBAFD9E87}"/>
    <cellStyle name="Millares 36 3 2 3" xfId="3128" xr:uid="{EA5A0657-7062-4229-A797-F8829E00ABB1}"/>
    <cellStyle name="Millares 36 3 2 4" xfId="3768" xr:uid="{C81AB8E4-C358-444F-9451-27AE12510365}"/>
    <cellStyle name="Millares 36 3 3" xfId="817" xr:uid="{4CDA4058-8824-41F3-A472-8A610C3CFD8E}"/>
    <cellStyle name="Millares 36 3 3 2" xfId="1848" xr:uid="{65A16934-6C69-420D-9E3E-0F3D81FC2EA9}"/>
    <cellStyle name="Millares 36 3 3 3" xfId="2879" xr:uid="{2CBF1FA8-B512-44F5-B63D-2D3E9F744013}"/>
    <cellStyle name="Millares 36 3 4" xfId="1480" xr:uid="{CE100953-B0BF-43BF-88CB-AE4215571C89}"/>
    <cellStyle name="Millares 36 3 5" xfId="2511" xr:uid="{392F5932-D45D-44EE-82A3-80F71AB6E195}"/>
    <cellStyle name="Millares 36 3 6" xfId="3484" xr:uid="{5AD4BBBA-4F41-4246-B51F-76674CEE49CF}"/>
    <cellStyle name="Millares 36 4" xfId="941" xr:uid="{5EDE6DA4-6A7D-4C85-ABC3-E33604A3817C}"/>
    <cellStyle name="Millares 36 4 2" xfId="1972" xr:uid="{F5F7A781-8274-4F1F-96F2-56D681EDBBD2}"/>
    <cellStyle name="Millares 36 4 3" xfId="3003" xr:uid="{84F88B0A-6CC6-4546-8492-737CD833CC23}"/>
    <cellStyle name="Millares 36 4 4" xfId="3650" xr:uid="{D1DB884C-942A-4988-BAE0-DD4A4A449433}"/>
    <cellStyle name="Millares 36 5" xfId="666" xr:uid="{3F1E6899-DABE-4A08-A8DE-E4309DAAE376}"/>
    <cellStyle name="Millares 36 5 2" xfId="1697" xr:uid="{9DF1F008-A493-48A1-B69A-29B339B31790}"/>
    <cellStyle name="Millares 36 5 3" xfId="2728" xr:uid="{679696B1-4B74-45FF-B0B0-E43569E32084}"/>
    <cellStyle name="Millares 36 6" xfId="1343" xr:uid="{C97149ED-2C22-4A26-8F6E-F84897F62CDC}"/>
    <cellStyle name="Millares 36 7" xfId="2374" xr:uid="{5F4E1AC7-D1AF-4062-9CE7-D7F45398176C}"/>
    <cellStyle name="Millares 36 8" xfId="3357" xr:uid="{7860B26E-0D7F-447C-BD01-660F3072C9FE}"/>
    <cellStyle name="Millares 37" xfId="512" xr:uid="{CAE68AA2-F826-4E25-B290-32F877DA8BD4}"/>
    <cellStyle name="Millares 37 2" xfId="1129" xr:uid="{3A41E531-86B2-4010-A5B7-0013B769ABD4}"/>
    <cellStyle name="Millares 37 2 2" xfId="2160" xr:uid="{31FB9060-4079-4DCE-BF78-47458022D134}"/>
    <cellStyle name="Millares 37 2 3" xfId="3191" xr:uid="{F12AB14B-5D6E-4A63-BE6E-AA27C160200B}"/>
    <cellStyle name="Millares 37 3" xfId="1543" xr:uid="{78986812-3565-4441-B43F-02284E34097A}"/>
    <cellStyle name="Millares 37 4" xfId="2574" xr:uid="{84FED71C-D4EF-46D5-A484-DB109F95B42A}"/>
    <cellStyle name="Millares 38" xfId="511" xr:uid="{DF764B02-B648-4453-A0B6-F77F1B1353DA}"/>
    <cellStyle name="Millares 38 2" xfId="1128" xr:uid="{A7530EB0-7E56-4812-BB92-5F36C794E5DC}"/>
    <cellStyle name="Millares 38 2 2" xfId="2159" xr:uid="{16CA9DA6-A4B2-4FCB-8D0C-20F964E8D503}"/>
    <cellStyle name="Millares 38 2 3" xfId="3190" xr:uid="{AEF8E279-C024-4AE2-8645-D9CB6F198AB2}"/>
    <cellStyle name="Millares 38 3" xfId="1542" xr:uid="{1DDCA9D8-7DBB-474D-8476-75BCBAA7C616}"/>
    <cellStyle name="Millares 38 4" xfId="2573" xr:uid="{BCDD671E-6527-4A12-A55E-0EB3D1DDCFDF}"/>
    <cellStyle name="Millares 39" xfId="481" xr:uid="{06D4CF5F-6FBA-4F96-9572-94792589462B}"/>
    <cellStyle name="Millares 39 2" xfId="1098" xr:uid="{3053F534-7DE0-46D1-A427-F9AC5198D0AE}"/>
    <cellStyle name="Millares 39 2 2" xfId="2129" xr:uid="{464DFC70-C041-4E17-9362-5AD0DE6A99B1}"/>
    <cellStyle name="Millares 39 2 3" xfId="3160" xr:uid="{9A63CAF9-174A-4B53-A259-5C698BDA8C8B}"/>
    <cellStyle name="Millares 39 3" xfId="1512" xr:uid="{82609FBC-868B-4A6D-B510-CB42C5C59430}"/>
    <cellStyle name="Millares 39 4" xfId="2543" xr:uid="{63430B66-5887-48F6-88C3-246E94AB918E}"/>
    <cellStyle name="Millares 4" xfId="24" xr:uid="{00000000-0005-0000-0000-000023000000}"/>
    <cellStyle name="Millares 4 2" xfId="371" xr:uid="{87FED4D5-86D0-43F7-839B-FC781439C336}"/>
    <cellStyle name="Millares 4 2 2" xfId="3588" xr:uid="{9CC80728-092F-480E-A63A-B9F75411495A}"/>
    <cellStyle name="Millares 4 3" xfId="220" xr:uid="{436051C3-E5A5-4A30-9F11-1762CCFDA7E5}"/>
    <cellStyle name="Millares 4 3 2" xfId="1274" xr:uid="{BA2C61F0-3C21-470C-8E0C-2184DD86B348}"/>
    <cellStyle name="Millares 4 3 3" xfId="2305" xr:uid="{525AE5E5-6919-4D3F-92B0-FC1577985137}"/>
    <cellStyle name="Millares 4 3 4" xfId="3555" xr:uid="{792D6598-8CEB-4664-8189-078B5AA275BD}"/>
    <cellStyle name="Millares 4 4" xfId="598" xr:uid="{41F6E062-E549-4CB8-B22E-8DD3C5C5E5C5}"/>
    <cellStyle name="Millares 4 4 2" xfId="1629" xr:uid="{564A0F54-EF23-4D3E-8330-995F421E2385}"/>
    <cellStyle name="Millares 4 4 3" xfId="2660" xr:uid="{DC4E6FA0-5E84-45AD-AD12-2BD4F7FD3E54}"/>
    <cellStyle name="Millares 4 5" xfId="296" xr:uid="{A7EABF3F-6B50-44D8-ABE3-716D5715FC04}"/>
    <cellStyle name="Millares 4 6" xfId="3288" xr:uid="{F1EE5DB5-D929-4DA7-B3E5-8F1230422137}"/>
    <cellStyle name="Millares 40" xfId="514" xr:uid="{9FF07F22-9CC9-4231-9F7E-B82EAEFE2A66}"/>
    <cellStyle name="Millares 40 2" xfId="1131" xr:uid="{B20B87B8-D7D9-4897-88A0-221D71DB73DD}"/>
    <cellStyle name="Millares 40 2 2" xfId="2162" xr:uid="{C35B51AA-1319-4F27-AF63-AEA8A5E8190C}"/>
    <cellStyle name="Millares 40 2 3" xfId="3193" xr:uid="{168ED781-66E7-402F-8A44-B92632502B28}"/>
    <cellStyle name="Millares 40 3" xfId="1545" xr:uid="{F587F36E-2A70-42AE-8C65-549858AA5768}"/>
    <cellStyle name="Millares 40 4" xfId="2576" xr:uid="{70B9BA18-9890-417D-9248-EF0B6F636924}"/>
    <cellStyle name="Millares 41" xfId="450" xr:uid="{CD291D8D-180E-47E8-B0D5-A94F86C75813}"/>
    <cellStyle name="Millares 41 2" xfId="1067" xr:uid="{9DEF5990-F7D6-40EC-9BAD-FB09C9765500}"/>
    <cellStyle name="Millares 41 2 2" xfId="2098" xr:uid="{17C8AD31-7A17-4C79-BCA5-9047C53B8894}"/>
    <cellStyle name="Millares 41 2 3" xfId="3129" xr:uid="{85EAFBEA-B42A-4E07-AEE9-D6E61783F966}"/>
    <cellStyle name="Millares 41 3" xfId="1481" xr:uid="{7D4F42EE-FD68-4598-8F1B-4ACAEB5B3691}"/>
    <cellStyle name="Millares 41 4" xfId="2512" xr:uid="{3A4398AA-D2C6-46F9-9321-1981EA85F010}"/>
    <cellStyle name="Millares 42" xfId="117" xr:uid="{1A49EDF7-FD66-4900-ACED-CD5A19761AFF}"/>
    <cellStyle name="Millares 42 2" xfId="876" xr:uid="{53510349-5EB6-4D11-B0B0-8C2819745B14}"/>
    <cellStyle name="Millares 42 2 2" xfId="1907" xr:uid="{79AA22EC-20F9-4ADE-971E-74536BBEE9D3}"/>
    <cellStyle name="Millares 42 2 3" xfId="2938" xr:uid="{30E81C72-234E-4DD4-8B7A-EC7D06069B4E}"/>
    <cellStyle name="Millares 42 3" xfId="1189" xr:uid="{D312DDB7-689F-44D2-BAC8-B3ED23125404}"/>
    <cellStyle name="Millares 42 4" xfId="2220" xr:uid="{B67D4378-1323-4BEF-AE8E-E69BE207CFD9}"/>
    <cellStyle name="Millares 43" xfId="366" xr:uid="{75B7E833-4392-4471-8339-F066F826866B}"/>
    <cellStyle name="Millares 43 2" xfId="1404" xr:uid="{5AFDDBC3-7935-494A-AD93-4F64E1FB6F98}"/>
    <cellStyle name="Millares 43 3" xfId="2435" xr:uid="{774B0BBB-F779-4C0A-B3A9-B0BEC8DC1A7F}"/>
    <cellStyle name="Millares 44" xfId="517" xr:uid="{F5095686-3A54-4EF2-9572-A0CCAF8E04C4}"/>
    <cellStyle name="Millares 44 2" xfId="1548" xr:uid="{38B1A83F-92B5-477A-909E-29F2B92C5AEC}"/>
    <cellStyle name="Millares 44 3" xfId="2579" xr:uid="{121D1084-378A-482C-AD92-C7CB976707EC}"/>
    <cellStyle name="Millares 45" xfId="516" xr:uid="{9D12A79E-8955-4E9F-8474-9A4E0674D9C9}"/>
    <cellStyle name="Millares 45 2" xfId="1547" xr:uid="{13E46E8C-0F79-4EC0-85DB-A7EA78452B69}"/>
    <cellStyle name="Millares 45 3" xfId="2578" xr:uid="{76FE72A6-D12E-48D8-9EEE-950236232952}"/>
    <cellStyle name="Millares 46" xfId="519" xr:uid="{05B00CA3-4F60-41C3-A39F-2F29E45505E2}"/>
    <cellStyle name="Millares 46 2" xfId="1550" xr:uid="{9B0524F3-8D48-49D6-9CB0-FEE11D54339C}"/>
    <cellStyle name="Millares 46 3" xfId="2581" xr:uid="{02863048-B032-4D2E-A24C-6D7F6DC15DF5}"/>
    <cellStyle name="Millares 47" xfId="3196" xr:uid="{63F0F961-A609-4AF5-8F5E-DA35920284F8}"/>
    <cellStyle name="Millares 48" xfId="3359" xr:uid="{25C4E120-0203-46F7-A519-3BC45E9F589D}"/>
    <cellStyle name="Millares 5" xfId="9" xr:uid="{00000000-0005-0000-0000-000024000000}"/>
    <cellStyle name="Millares 5 2" xfId="19" xr:uid="{00000000-0005-0000-0000-000025000000}"/>
    <cellStyle name="Millares 5 2 2" xfId="503" xr:uid="{87427D88-DE21-4895-9C96-98766BFF53E1}"/>
    <cellStyle name="Millares 5 2 2 2" xfId="1120" xr:uid="{AD25D4CE-1B49-4B83-B660-F04EAA8F5597}"/>
    <cellStyle name="Millares 5 2 2 2 2" xfId="2151" xr:uid="{17F5A9E6-EE60-4E40-A2F5-52A325B671BC}"/>
    <cellStyle name="Millares 5 2 2 2 3" xfId="3182" xr:uid="{EF0457E2-CC1D-41FE-94B4-384840C25931}"/>
    <cellStyle name="Millares 5 2 2 3" xfId="868" xr:uid="{0D31A6F7-9829-4FD9-AA80-09F7C3D3AD36}"/>
    <cellStyle name="Millares 5 2 2 3 2" xfId="1899" xr:uid="{EAFE0B9F-F7BB-4E8C-85F0-7D9162503846}"/>
    <cellStyle name="Millares 5 2 2 3 3" xfId="2930" xr:uid="{FFBE75CD-E5BB-45F4-B548-F40C8F04ADD6}"/>
    <cellStyle name="Millares 5 2 2 4" xfId="1534" xr:uid="{6D084890-984F-4701-A34E-65FF03AB0893}"/>
    <cellStyle name="Millares 5 2 2 5" xfId="2565" xr:uid="{2F07A3DB-9F8F-436F-BB30-5B8C8E4C3E0C}"/>
    <cellStyle name="Millares 5 2 3" xfId="372" xr:uid="{0C5312F6-0A46-4142-B53B-640C9116F61D}"/>
    <cellStyle name="Millares 5 2 3 2" xfId="992" xr:uid="{4B3F66DC-5197-4595-B453-494E403F555A}"/>
    <cellStyle name="Millares 5 2 3 2 2" xfId="2023" xr:uid="{0B457FAA-B39F-4B1C-B3F0-8A9A49611973}"/>
    <cellStyle name="Millares 5 2 3 2 3" xfId="3054" xr:uid="{6D1995D9-4FEE-4AB9-9DA1-5E207B85279D}"/>
    <cellStyle name="Millares 5 2 3 3" xfId="1406" xr:uid="{DA2D1510-3C21-47C5-996A-785338FA628E}"/>
    <cellStyle name="Millares 5 2 3 4" xfId="2437" xr:uid="{19A40D80-5436-4BA6-BD09-A6B55837B951}"/>
    <cellStyle name="Millares 5 2 4" xfId="746" xr:uid="{D73F5C40-299E-4B37-8B50-35F2E28167C6}"/>
    <cellStyle name="Millares 5 2 4 2" xfId="1777" xr:uid="{D3091F3C-6FCD-4ADC-8B27-4DA3BBAD134C}"/>
    <cellStyle name="Millares 5 2 4 3" xfId="2808" xr:uid="{39AAC84C-92F8-4E4B-8492-74A643007434}"/>
    <cellStyle name="Millares 5 2 5" xfId="1142" xr:uid="{20A76033-FA83-461F-BD47-71ACF0EDD13D}"/>
    <cellStyle name="Millares 5 2 6" xfId="2173" xr:uid="{26D7BA35-6C40-4324-8976-59FE746144E4}"/>
    <cellStyle name="Millares 5 2 7" xfId="3589" xr:uid="{0525A864-8310-4C5E-AC41-9DC969B5479B}"/>
    <cellStyle name="Millares 5 3" xfId="221" xr:uid="{255ABC85-1E44-41F0-A0E8-0ABAEA5E0C7E}"/>
    <cellStyle name="Millares 5 3 2" xfId="1275" xr:uid="{60643437-76EC-43F3-B33A-0DDC3BC82B43}"/>
    <cellStyle name="Millares 5 3 3" xfId="2306" xr:uid="{5F22D668-0669-4969-95E7-F8E7A3BE8807}"/>
    <cellStyle name="Millares 5 3 4" xfId="3556" xr:uid="{8880D01B-6264-47E5-9DF3-9CC62E20C75C}"/>
    <cellStyle name="Millares 5 4" xfId="599" xr:uid="{5D1B6D64-9986-4CA0-8748-2994413CD535}"/>
    <cellStyle name="Millares 5 4 2" xfId="1630" xr:uid="{81EBC579-58B6-486F-A5D1-E51051FB48A4}"/>
    <cellStyle name="Millares 5 4 3" xfId="2661" xr:uid="{86713781-C557-45B7-8C01-BC33B567D04B}"/>
    <cellStyle name="Millares 5 5" xfId="1135" xr:uid="{420580C3-9AE1-427A-BD24-07BD8FB9DEEF}"/>
    <cellStyle name="Millares 5 6" xfId="2166" xr:uid="{2F49B7BC-0C12-432C-9C72-EEE60323FC56}"/>
    <cellStyle name="Millares 5 7" xfId="3289" xr:uid="{2E91CB36-5459-4E54-A831-F22E763CE7BD}"/>
    <cellStyle name="Millares 6" xfId="27" xr:uid="{00000000-0005-0000-0000-000026000000}"/>
    <cellStyle name="Millares 6 10" xfId="596" xr:uid="{BEE04149-6F35-4FAF-AF4D-3D3DCE7B2644}"/>
    <cellStyle name="Millares 6 10 2" xfId="1627" xr:uid="{2CA86703-8E6E-43D2-A871-3C9A17B05EFC}"/>
    <cellStyle name="Millares 6 10 3" xfId="2658" xr:uid="{D153B484-7B69-454E-9EEA-B7FD9BC7EBA7}"/>
    <cellStyle name="Millares 6 11" xfId="3286" xr:uid="{46543A9D-FE35-4068-86FF-0E5A7E9C187E}"/>
    <cellStyle name="Millares 6 2" xfId="213" xr:uid="{211D69D3-BD83-470B-9738-4127FCA859BD}"/>
    <cellStyle name="Millares 6 2 10" xfId="1268" xr:uid="{CA0489BE-B31B-4D9A-AFBF-1F04B7BC6E6D}"/>
    <cellStyle name="Millares 6 2 11" xfId="2299" xr:uid="{54CF379E-5CA3-4A65-A4B2-30490592217A}"/>
    <cellStyle name="Millares 6 2 12" xfId="3282" xr:uid="{7E97EAB3-2938-433D-B5F8-8CA9D7571834}"/>
    <cellStyle name="Millares 6 2 2" xfId="246" xr:uid="{07558714-6D82-4E3F-AE17-D4C00F9AF35A}"/>
    <cellStyle name="Millares 6 2 2 2" xfId="284" xr:uid="{10CF923C-2957-44C0-B4F8-5E6787800FA2}"/>
    <cellStyle name="Millares 6 2 2 2 2" xfId="441" xr:uid="{08A59AEA-9FD6-48D8-B2B7-A3422210E2AA}"/>
    <cellStyle name="Millares 6 2 2 2 2 2" xfId="1058" xr:uid="{A6FC2386-18EF-430C-AFD6-48BA4725345E}"/>
    <cellStyle name="Millares 6 2 2 2 2 2 2" xfId="2089" xr:uid="{F1C23C00-7FE3-4481-A749-DD4B39FBE5B3}"/>
    <cellStyle name="Millares 6 2 2 2 2 2 3" xfId="3120" xr:uid="{9BF5749E-5A31-439F-BF77-0E9757EB5724}"/>
    <cellStyle name="Millares 6 2 2 2 2 2 4" xfId="3760" xr:uid="{9D396791-05D4-4359-9A1F-E0E20E00F1E9}"/>
    <cellStyle name="Millares 6 2 2 2 2 3" xfId="809" xr:uid="{253AFF76-9832-4546-B4B6-36189F6D290B}"/>
    <cellStyle name="Millares 6 2 2 2 2 3 2" xfId="1840" xr:uid="{8DA19425-2E81-48C6-90D6-62EE174A9D2E}"/>
    <cellStyle name="Millares 6 2 2 2 2 3 3" xfId="2871" xr:uid="{779767B5-707F-4718-A303-0EB6E87C0639}"/>
    <cellStyle name="Millares 6 2 2 2 2 4" xfId="1472" xr:uid="{4A809780-9214-4BAC-9586-2D4980DBA3AD}"/>
    <cellStyle name="Millares 6 2 2 2 2 5" xfId="2503" xr:uid="{1FD5AA6D-4ABE-4BD9-AD8A-45B8B13AD0CA}"/>
    <cellStyle name="Millares 6 2 2 2 2 6" xfId="3476" xr:uid="{EE74FE87-C744-4FFD-88AF-597417681202}"/>
    <cellStyle name="Millares 6 2 2 2 3" xfId="933" xr:uid="{E1BDE417-1728-432A-B6CD-F7336B4E47E8}"/>
    <cellStyle name="Millares 6 2 2 2 3 2" xfId="1964" xr:uid="{89E47C62-516E-4FBD-A8FE-946280BD0C77}"/>
    <cellStyle name="Millares 6 2 2 2 3 3" xfId="2995" xr:uid="{F395B543-5F0E-4CFE-97E8-44454D98AADA}"/>
    <cellStyle name="Millares 6 2 2 2 3 4" xfId="3642" xr:uid="{9A20D620-409C-489C-BF04-EE594EC274F9}"/>
    <cellStyle name="Millares 6 2 2 2 4" xfId="657" xr:uid="{CFFC0594-414B-4EEE-A8F0-E6912A6FB7E0}"/>
    <cellStyle name="Millares 6 2 2 2 4 2" xfId="1688" xr:uid="{CA1244D4-BA63-4507-B405-BC4860C8A369}"/>
    <cellStyle name="Millares 6 2 2 2 4 3" xfId="2719" xr:uid="{1247764C-D723-4373-91BD-16318DF25313}"/>
    <cellStyle name="Millares 6 2 2 2 5" xfId="1334" xr:uid="{CAAD7BE3-F205-4CAA-ADDC-E9AEB312F6DE}"/>
    <cellStyle name="Millares 6 2 2 2 6" xfId="2365" xr:uid="{6D92FE5D-A855-49DA-AF0F-3C38DE82A522}"/>
    <cellStyle name="Millares 6 2 2 2 7" xfId="3348" xr:uid="{B60F6CE4-EAAE-468F-9DE5-EB7172E7A100}"/>
    <cellStyle name="Millares 6 2 2 3" xfId="404" xr:uid="{FC584BDE-9549-4EC8-A566-EEE680CBA65E}"/>
    <cellStyle name="Millares 6 2 2 3 2" xfId="1021" xr:uid="{C691C0AE-73BC-4EBA-8D7F-B3CC59FBC10F}"/>
    <cellStyle name="Millares 6 2 2 3 2 2" xfId="2052" xr:uid="{34C818EB-51F4-4F6C-B0C3-F737E66AFDEB}"/>
    <cellStyle name="Millares 6 2 2 3 2 3" xfId="3083" xr:uid="{2CF277DD-D09B-477A-B30B-F3484929C862}"/>
    <cellStyle name="Millares 6 2 2 3 2 4" xfId="3723" xr:uid="{792EB240-3FDD-495A-8FCD-729288D61E27}"/>
    <cellStyle name="Millares 6 2 2 3 3" xfId="772" xr:uid="{FE4005D9-3DC2-4138-BA15-1E4DDD55EB6C}"/>
    <cellStyle name="Millares 6 2 2 3 3 2" xfId="1803" xr:uid="{67064AFD-54D1-4182-B896-10A9190AB592}"/>
    <cellStyle name="Millares 6 2 2 3 3 3" xfId="2834" xr:uid="{144B1189-BDC9-4B36-8C1A-68987A13CCAE}"/>
    <cellStyle name="Millares 6 2 2 3 4" xfId="1435" xr:uid="{1F1D90E3-B891-4CFC-98B2-A1ECC16C67C1}"/>
    <cellStyle name="Millares 6 2 2 3 5" xfId="2466" xr:uid="{C13D6D60-C70A-47F1-862C-7F6A42C45781}"/>
    <cellStyle name="Millares 6 2 2 3 6" xfId="3439" xr:uid="{D0F2C15E-AC96-4B50-A1F0-AD18A1100C05}"/>
    <cellStyle name="Millares 6 2 2 4" xfId="896" xr:uid="{4EF8041D-FA75-44F5-901F-4DA4F98CC4C8}"/>
    <cellStyle name="Millares 6 2 2 4 2" xfId="1927" xr:uid="{C40177CC-D0A3-4EEB-A52E-9F5DFCD6A2FA}"/>
    <cellStyle name="Millares 6 2 2 4 3" xfId="2958" xr:uid="{65CE8E0E-62AA-4B60-B5B1-AED794237EE9}"/>
    <cellStyle name="Millares 6 2 2 4 4" xfId="3605" xr:uid="{A1D69489-B57E-4349-8A9A-37F5673FAC59}"/>
    <cellStyle name="Millares 6 2 2 5" xfId="620" xr:uid="{6859FFF2-D665-45EA-BE93-CC950DBDB88A}"/>
    <cellStyle name="Millares 6 2 2 5 2" xfId="1651" xr:uid="{160489B2-D3F6-46EF-88B8-4C7CC5AF20C4}"/>
    <cellStyle name="Millares 6 2 2 5 3" xfId="2682" xr:uid="{D8BDFF3B-5E89-4A8C-A492-A1D698ABF9AA}"/>
    <cellStyle name="Millares 6 2 2 6" xfId="1297" xr:uid="{ED418190-DE58-496C-84A2-99CF66668629}"/>
    <cellStyle name="Millares 6 2 2 7" xfId="2328" xr:uid="{D74519D5-7DDA-40EE-AC89-8834D0D60B65}"/>
    <cellStyle name="Millares 6 2 2 8" xfId="3311" xr:uid="{C89C3949-981B-4249-8E50-B07ECBB3EE4D}"/>
    <cellStyle name="Millares 6 2 3" xfId="266" xr:uid="{35C93338-FFEC-498B-B8D1-EBA45C7491C5}"/>
    <cellStyle name="Millares 6 2 3 2" xfId="423" xr:uid="{02338E78-876E-4E19-AA9A-0A009F3B235A}"/>
    <cellStyle name="Millares 6 2 3 2 2" xfId="1040" xr:uid="{A707BB80-0CC9-40C9-BB56-C73578D79DBD}"/>
    <cellStyle name="Millares 6 2 3 2 2 2" xfId="2071" xr:uid="{05F12001-90ED-46EE-8E1D-418F2A0704D5}"/>
    <cellStyle name="Millares 6 2 3 2 2 3" xfId="3102" xr:uid="{D7C9DD3E-ED57-4F2C-92E8-CECFA41376D4}"/>
    <cellStyle name="Millares 6 2 3 2 2 4" xfId="3742" xr:uid="{17033419-32EC-4BA5-8F4D-55D1CF24CE6C}"/>
    <cellStyle name="Millares 6 2 3 2 3" xfId="791" xr:uid="{FC093E23-1264-4142-A44A-33D37DEFBCE2}"/>
    <cellStyle name="Millares 6 2 3 2 3 2" xfId="1822" xr:uid="{ED909BE0-6001-42CC-AB44-5E71E959F0B7}"/>
    <cellStyle name="Millares 6 2 3 2 3 3" xfId="2853" xr:uid="{4F441227-BE23-4CE2-B288-949C7A138F21}"/>
    <cellStyle name="Millares 6 2 3 2 4" xfId="1454" xr:uid="{C35DC7AF-F5B0-40A7-B56C-67C137D1AC82}"/>
    <cellStyle name="Millares 6 2 3 2 5" xfId="2485" xr:uid="{5A83E9D0-766F-4530-BAA7-55D0C47B0780}"/>
    <cellStyle name="Millares 6 2 3 2 6" xfId="3458" xr:uid="{109F1F7C-5328-4309-9AB8-9D2B46071784}"/>
    <cellStyle name="Millares 6 2 3 3" xfId="915" xr:uid="{F93D3B18-2EA2-401A-808E-6D407BBD7B58}"/>
    <cellStyle name="Millares 6 2 3 3 2" xfId="1946" xr:uid="{11DD2F18-D0EE-4495-B85A-21AE2D89B626}"/>
    <cellStyle name="Millares 6 2 3 3 3" xfId="2977" xr:uid="{BB149D38-3072-4224-8D2A-6DF67FC8ED43}"/>
    <cellStyle name="Millares 6 2 3 3 4" xfId="3624" xr:uid="{048BF414-FE02-4C58-AC05-8CF6F50C67FF}"/>
    <cellStyle name="Millares 6 2 3 4" xfId="639" xr:uid="{B70A5125-5A08-4BE7-BB7B-3BED645BBA72}"/>
    <cellStyle name="Millares 6 2 3 4 2" xfId="1670" xr:uid="{180757EA-562A-445E-84F5-EBB93FD99366}"/>
    <cellStyle name="Millares 6 2 3 4 3" xfId="2701" xr:uid="{147798B9-5E81-4C4D-9E81-97A7FDA2E0B5}"/>
    <cellStyle name="Millares 6 2 3 5" xfId="1316" xr:uid="{5C7B5A60-87D0-4E2E-A944-AFC7976C0BB6}"/>
    <cellStyle name="Millares 6 2 3 6" xfId="2347" xr:uid="{BD6D4D7E-5D0C-4140-8B19-041CED7C79D6}"/>
    <cellStyle name="Millares 6 2 3 7" xfId="3330" xr:uid="{991E08C1-3B8B-42CD-A5BD-77E03B5E3687}"/>
    <cellStyle name="Millares 6 2 4" xfId="325" xr:uid="{5D709B6B-CD07-4CC4-93C5-0B83CCCB5113}"/>
    <cellStyle name="Millares 6 2 4 2" xfId="465" xr:uid="{C319C08C-DF6E-4C28-9BB5-2B8DD8FD4842}"/>
    <cellStyle name="Millares 6 2 4 2 2" xfId="1082" xr:uid="{635FD456-00A5-4105-ADD5-37650CC510FC}"/>
    <cellStyle name="Millares 6 2 4 2 2 2" xfId="2113" xr:uid="{1F3B53C2-91B7-4412-A369-21984295A809}"/>
    <cellStyle name="Millares 6 2 4 2 2 3" xfId="3144" xr:uid="{92142962-790C-4F29-A1F7-7145644A3864}"/>
    <cellStyle name="Millares 6 2 4 2 2 4" xfId="3783" xr:uid="{CEDEBF0D-CF01-49AB-8EB9-8FB5F359239D}"/>
    <cellStyle name="Millares 6 2 4 2 3" xfId="832" xr:uid="{1A85E018-F51B-4C26-ABBD-26D3ADA41C86}"/>
    <cellStyle name="Millares 6 2 4 2 3 2" xfId="1863" xr:uid="{B9A5E4BA-3522-4AEB-91B9-C25FC7F63F81}"/>
    <cellStyle name="Millares 6 2 4 2 3 3" xfId="2894" xr:uid="{2387661B-6ED8-4275-AA65-16E08AC38701}"/>
    <cellStyle name="Millares 6 2 4 2 4" xfId="1496" xr:uid="{B886AD43-E8D0-4897-9E5F-EB3F3D727295}"/>
    <cellStyle name="Millares 6 2 4 2 5" xfId="2527" xr:uid="{3DB4C601-F117-4A0E-A274-D0A7F153B3F1}"/>
    <cellStyle name="Millares 6 2 4 2 6" xfId="3499" xr:uid="{955CD883-FDE3-4E61-95DD-ACE51DDF897A}"/>
    <cellStyle name="Millares 6 2 4 3" xfId="956" xr:uid="{C7281B1F-3280-4F3C-8F7C-EB4EFB6D73CF}"/>
    <cellStyle name="Millares 6 2 4 3 2" xfId="1987" xr:uid="{F8322F23-BEFA-406E-A639-91A446517638}"/>
    <cellStyle name="Millares 6 2 4 3 3" xfId="3018" xr:uid="{02B14886-1161-4D12-9F72-D97999DA25BC}"/>
    <cellStyle name="Millares 6 2 4 3 4" xfId="3667" xr:uid="{3EBD74A3-DD01-4608-AE47-C1468E478800}"/>
    <cellStyle name="Millares 6 2 4 4" xfId="687" xr:uid="{DC1F1E97-F532-476B-A121-6529DAA770AD}"/>
    <cellStyle name="Millares 6 2 4 4 2" xfId="1718" xr:uid="{2AC75C05-E502-4F11-B78C-A660F0B87DB8}"/>
    <cellStyle name="Millares 6 2 4 4 3" xfId="2749" xr:uid="{92ABC472-99C1-4DD9-9CDE-AB5D180CB4E6}"/>
    <cellStyle name="Millares 6 2 4 5" xfId="1364" xr:uid="{9F67FF6A-B0B0-4221-A785-FC842C08FDDC}"/>
    <cellStyle name="Millares 6 2 4 6" xfId="2395" xr:uid="{EA3E62B4-AC4F-4243-8142-39E3C2B37FEB}"/>
    <cellStyle name="Millares 6 2 4 7" xfId="3379" xr:uid="{39258C37-ABD5-42F8-A659-2DE286515782}"/>
    <cellStyle name="Millares 6 2 5" xfId="336" xr:uid="{5A75C9F4-ACB6-485B-B1D4-758383E72761}"/>
    <cellStyle name="Millares 6 2 5 2" xfId="476" xr:uid="{7C8A5A37-79B9-434B-AE51-2434C9529D52}"/>
    <cellStyle name="Millares 6 2 5 2 2" xfId="1093" xr:uid="{020E5F3D-9FBE-4E05-B8E0-877A20BBABF0}"/>
    <cellStyle name="Millares 6 2 5 2 2 2" xfId="2124" xr:uid="{5CAC6427-861D-485E-8EFD-9F5E873467F2}"/>
    <cellStyle name="Millares 6 2 5 2 2 3" xfId="3155" xr:uid="{74844827-1621-4F13-85C8-BF14775A4B99}"/>
    <cellStyle name="Millares 6 2 5 2 2 4" xfId="3794" xr:uid="{9F46288D-0A63-4B73-9433-9459A06FC028}"/>
    <cellStyle name="Millares 6 2 5 2 3" xfId="843" xr:uid="{CC7B86ED-A1B8-48DB-9900-DAAD5064F3EE}"/>
    <cellStyle name="Millares 6 2 5 2 3 2" xfId="1874" xr:uid="{117614ED-A1C9-4D2A-9257-73A6D6557A8E}"/>
    <cellStyle name="Millares 6 2 5 2 3 3" xfId="2905" xr:uid="{902321DF-1E2F-40FB-B5E8-B41A0ACD53F6}"/>
    <cellStyle name="Millares 6 2 5 2 4" xfId="1507" xr:uid="{7E421A29-B452-40D6-A4F1-AA2C8D373731}"/>
    <cellStyle name="Millares 6 2 5 2 5" xfId="2538" xr:uid="{317BFFF6-8146-4BAA-B06D-114BDB80FCF9}"/>
    <cellStyle name="Millares 6 2 5 2 6" xfId="3510" xr:uid="{E6A53861-B0C1-4E72-906C-19F252F4F451}"/>
    <cellStyle name="Millares 6 2 5 3" xfId="967" xr:uid="{A035E4CC-EBB8-47CC-AFED-61DD58238AF7}"/>
    <cellStyle name="Millares 6 2 5 3 2" xfId="1998" xr:uid="{1ABA1937-67DE-4AC0-B9B9-EAA729FFC5AE}"/>
    <cellStyle name="Millares 6 2 5 3 3" xfId="3029" xr:uid="{8393B07A-B6E2-4846-8917-6823042B5F2C}"/>
    <cellStyle name="Millares 6 2 5 3 4" xfId="3678" xr:uid="{2D8537A8-8973-4B45-9EC8-A6340AE6AA87}"/>
    <cellStyle name="Millares 6 2 5 4" xfId="698" xr:uid="{2D205E69-A6DC-41D7-92E5-3F66C10CD00A}"/>
    <cellStyle name="Millares 6 2 5 4 2" xfId="1729" xr:uid="{BBF8E56D-5850-405A-835C-F7A76D36B6DA}"/>
    <cellStyle name="Millares 6 2 5 4 3" xfId="2760" xr:uid="{444E6361-C439-4F75-87E0-EE65ACEF6355}"/>
    <cellStyle name="Millares 6 2 5 5" xfId="1375" xr:uid="{6DA02888-BA81-44DD-AA18-3FEA95898D6D}"/>
    <cellStyle name="Millares 6 2 5 6" xfId="2406" xr:uid="{691FACB7-E534-491A-9B97-CD761F9CD4E5}"/>
    <cellStyle name="Millares 6 2 5 7" xfId="3390" xr:uid="{DE4490EB-FE24-44C1-A2CF-35AC7E7341CF}"/>
    <cellStyle name="Millares 6 2 6" xfId="360" xr:uid="{2C0C5731-42AC-4F58-AF25-DA7FA676009F}"/>
    <cellStyle name="Millares 6 2 6 2" xfId="496" xr:uid="{EFB9BD77-7F7C-4F9A-A86F-8237663D5BE3}"/>
    <cellStyle name="Millares 6 2 6 2 2" xfId="1113" xr:uid="{134B555B-3E22-4177-A6C8-F12BCAF8F63D}"/>
    <cellStyle name="Millares 6 2 6 2 2 2" xfId="2144" xr:uid="{BBF8B6BA-064E-4D5B-B9FD-29395CD4EE37}"/>
    <cellStyle name="Millares 6 2 6 2 2 3" xfId="3175" xr:uid="{6B234571-CD6D-4647-84C0-5DFCC03682AE}"/>
    <cellStyle name="Millares 6 2 6 2 2 4" xfId="3813" xr:uid="{5D11C3A9-FB1D-420A-95E7-666D3B1C9D3E}"/>
    <cellStyle name="Millares 6 2 6 2 3" xfId="862" xr:uid="{E8CCFED8-A7FD-46C7-9425-45698479F934}"/>
    <cellStyle name="Millares 6 2 6 2 3 2" xfId="1893" xr:uid="{D7A4E724-C40D-494C-AF20-0AE3A0B90DEF}"/>
    <cellStyle name="Millares 6 2 6 2 3 3" xfId="2924" xr:uid="{863F69C3-6CDC-494C-B346-87DE9E959614}"/>
    <cellStyle name="Millares 6 2 6 2 4" xfId="1527" xr:uid="{D7C63DC7-AB46-4644-BAD4-8AC4C8BFA83F}"/>
    <cellStyle name="Millares 6 2 6 2 5" xfId="2558" xr:uid="{37DD2F02-717C-472A-98F0-48B28752FE75}"/>
    <cellStyle name="Millares 6 2 6 2 6" xfId="3529" xr:uid="{9356DC28-1758-440B-8F95-06379C10684D}"/>
    <cellStyle name="Millares 6 2 6 3" xfId="986" xr:uid="{A05127AC-CCA8-4BAA-8D70-06E1604D6EE7}"/>
    <cellStyle name="Millares 6 2 6 3 2" xfId="2017" xr:uid="{C0E283C8-88A5-45BF-BC75-21A77363E047}"/>
    <cellStyle name="Millares 6 2 6 3 3" xfId="3048" xr:uid="{B316CD4D-FA3D-48F1-82FC-7A724941B31B}"/>
    <cellStyle name="Millares 6 2 6 3 4" xfId="3697" xr:uid="{3CD06898-3614-4DBA-997A-A7E90AADCEB2}"/>
    <cellStyle name="Millares 6 2 6 4" xfId="721" xr:uid="{B8835DBA-03A1-4AA1-B178-68773D593374}"/>
    <cellStyle name="Millares 6 2 6 4 2" xfId="1752" xr:uid="{3FB84EE5-0E8A-457A-B1E5-1DD7A7B81D0E}"/>
    <cellStyle name="Millares 6 2 6 4 3" xfId="2783" xr:uid="{44E800FD-8CC4-4065-9F7E-1D1490BEE8AA}"/>
    <cellStyle name="Millares 6 2 6 5" xfId="1398" xr:uid="{80ECF580-D3B1-4020-9D19-D6336C171E05}"/>
    <cellStyle name="Millares 6 2 6 6" xfId="2429" xr:uid="{2CE9890C-078E-4E30-815C-6B69321FE707}"/>
    <cellStyle name="Millares 6 2 6 7" xfId="3413" xr:uid="{E5A3F81D-0FE1-4A54-A17D-982DC16AD08E}"/>
    <cellStyle name="Millares 6 2 7" xfId="387" xr:uid="{BA661861-7102-4377-A8D4-71769762D28E}"/>
    <cellStyle name="Millares 6 2 7 2" xfId="1004" xr:uid="{5285B8F0-F6DC-4A6D-9931-C1D6FA035AE4}"/>
    <cellStyle name="Millares 6 2 7 2 2" xfId="2035" xr:uid="{1BD20A03-87BC-449D-A38D-2998AA2185CD}"/>
    <cellStyle name="Millares 6 2 7 2 3" xfId="3066" xr:uid="{A3531B5B-C3FB-4C60-A550-162A21FDFBBD}"/>
    <cellStyle name="Millares 6 2 7 2 4" xfId="3706" xr:uid="{BAAA6D4C-8122-4775-A703-CDA52F6B28DD}"/>
    <cellStyle name="Millares 6 2 7 3" xfId="755" xr:uid="{2A7FF1AC-592E-4019-AD30-551A9833B929}"/>
    <cellStyle name="Millares 6 2 7 3 2" xfId="1786" xr:uid="{698BAC12-3D33-460E-B09B-9DA63D43FF3C}"/>
    <cellStyle name="Millares 6 2 7 3 3" xfId="2817" xr:uid="{2E00639E-5B89-424B-9E6C-EE2A1A78E0E0}"/>
    <cellStyle name="Millares 6 2 7 4" xfId="1418" xr:uid="{9DB9F2AA-C5AD-40E2-9445-53A42390BF8C}"/>
    <cellStyle name="Millares 6 2 7 5" xfId="2449" xr:uid="{FCB4766A-6632-4027-A2FB-2450FEEF7436}"/>
    <cellStyle name="Millares 6 2 7 6" xfId="3422" xr:uid="{C3060BD1-1811-45A8-ACC0-563C1ED5765C}"/>
    <cellStyle name="Millares 6 2 8" xfId="879" xr:uid="{1E19463C-1C6A-4B74-A5BC-54E7647BCF85}"/>
    <cellStyle name="Millares 6 2 8 2" xfId="1910" xr:uid="{72530A81-82EA-4698-B509-8825AFA42AB5}"/>
    <cellStyle name="Millares 6 2 8 3" xfId="2941" xr:uid="{62FFFBF4-7BAB-4404-A526-23FF7B22448C}"/>
    <cellStyle name="Millares 6 2 8 4" xfId="3583" xr:uid="{9233C7AF-D68D-44B7-AD1F-D7754C4A030D}"/>
    <cellStyle name="Millares 6 2 9" xfId="592" xr:uid="{CE93A395-D458-455B-9795-84F1AD9117F3}"/>
    <cellStyle name="Millares 6 2 9 2" xfId="1623" xr:uid="{1258397C-F02F-45AE-9FBB-895365DAACA3}"/>
    <cellStyle name="Millares 6 2 9 3" xfId="2654" xr:uid="{750BD7B8-23EB-4719-B858-276B011516D9}"/>
    <cellStyle name="Millares 6 3" xfId="248" xr:uid="{6ADA245C-0B2B-43E6-9C1D-FA6F265DE884}"/>
    <cellStyle name="Millares 6 3 2" xfId="286" xr:uid="{733D032F-FD96-4F28-A2D0-DE07F7D5D6AB}"/>
    <cellStyle name="Millares 6 3 2 2" xfId="443" xr:uid="{891D7CD1-D688-4546-8F56-F876E679A20F}"/>
    <cellStyle name="Millares 6 3 2 2 2" xfId="1060" xr:uid="{0C2B54D6-15E6-48F5-B745-073FB81CD337}"/>
    <cellStyle name="Millares 6 3 2 2 2 2" xfId="2091" xr:uid="{2F852DE8-1653-49B3-8BFA-2AD3413FD5D0}"/>
    <cellStyle name="Millares 6 3 2 2 2 3" xfId="3122" xr:uid="{9A660A22-4E16-45BA-916B-38052FFB09E5}"/>
    <cellStyle name="Millares 6 3 2 2 2 4" xfId="3762" xr:uid="{90BC5C98-E7AD-483A-93EF-9A7DA38885DE}"/>
    <cellStyle name="Millares 6 3 2 2 3" xfId="811" xr:uid="{8ADF5C18-372F-4CC7-BAB0-E99C0D60992E}"/>
    <cellStyle name="Millares 6 3 2 2 3 2" xfId="1842" xr:uid="{030B6624-1553-4795-826A-24D5ED8F59D4}"/>
    <cellStyle name="Millares 6 3 2 2 3 3" xfId="2873" xr:uid="{E549CA35-F35A-44BB-8BB4-AE526EB01ACE}"/>
    <cellStyle name="Millares 6 3 2 2 4" xfId="1474" xr:uid="{EC783A6B-5AC3-4370-8877-2559F4D4D9B5}"/>
    <cellStyle name="Millares 6 3 2 2 5" xfId="2505" xr:uid="{747DBE1B-D905-43CC-A851-0D64DB177B32}"/>
    <cellStyle name="Millares 6 3 2 2 6" xfId="3478" xr:uid="{7A1F0985-2BC5-4E95-B226-0164A8C58B7F}"/>
    <cellStyle name="Millares 6 3 2 3" xfId="935" xr:uid="{8D153C19-4004-4105-B121-19BD853D7CD8}"/>
    <cellStyle name="Millares 6 3 2 3 2" xfId="1966" xr:uid="{B9EF28A6-E1F2-4F3E-9D20-8F9B5A49D734}"/>
    <cellStyle name="Millares 6 3 2 3 3" xfId="2997" xr:uid="{65F51B46-F1CB-469F-8EB9-23AEC4051910}"/>
    <cellStyle name="Millares 6 3 2 3 4" xfId="3644" xr:uid="{53EF1DF8-949B-435C-B7FD-41959CA64AA9}"/>
    <cellStyle name="Millares 6 3 2 4" xfId="659" xr:uid="{BE95C796-7A72-4B26-85B9-3F20B6403C53}"/>
    <cellStyle name="Millares 6 3 2 4 2" xfId="1690" xr:uid="{445CF42D-1981-4318-A11D-6AF79EBD1454}"/>
    <cellStyle name="Millares 6 3 2 4 3" xfId="2721" xr:uid="{B14C5685-DCCD-46DB-9E3E-4DA34A1C5604}"/>
    <cellStyle name="Millares 6 3 2 5" xfId="1336" xr:uid="{3997A05D-6482-4632-8815-430D154C87EE}"/>
    <cellStyle name="Millares 6 3 2 6" xfId="2367" xr:uid="{F044C07D-549C-4611-9881-F120028CB482}"/>
    <cellStyle name="Millares 6 3 2 7" xfId="3350" xr:uid="{FB210984-9E7F-44FC-85A7-5D7BCCB6CD0E}"/>
    <cellStyle name="Millares 6 3 3" xfId="406" xr:uid="{4E27C814-DF4C-448A-9397-93ED6A00DF19}"/>
    <cellStyle name="Millares 6 3 3 2" xfId="1023" xr:uid="{892C56EA-5766-4A06-B5A8-6FFA22BD88A4}"/>
    <cellStyle name="Millares 6 3 3 2 2" xfId="2054" xr:uid="{EA5DAF13-E111-423D-8EE2-2783B0173550}"/>
    <cellStyle name="Millares 6 3 3 2 3" xfId="3085" xr:uid="{7AF66684-0C3B-4420-B59C-8553F8212908}"/>
    <cellStyle name="Millares 6 3 3 2 4" xfId="3725" xr:uid="{AFE5F6CA-5C33-4324-9FF4-44D8AE833CC4}"/>
    <cellStyle name="Millares 6 3 3 3" xfId="774" xr:uid="{7D2EF6BB-1178-4788-BADB-DDDDA38A0ED8}"/>
    <cellStyle name="Millares 6 3 3 3 2" xfId="1805" xr:uid="{32D8D0B0-F5DE-403C-A273-467FFF95339B}"/>
    <cellStyle name="Millares 6 3 3 3 3" xfId="2836" xr:uid="{AB97F465-FD0C-4A67-A2E8-94F1042D6E91}"/>
    <cellStyle name="Millares 6 3 3 4" xfId="1437" xr:uid="{A766A955-A9A5-41E7-A14B-0DD92573C311}"/>
    <cellStyle name="Millares 6 3 3 5" xfId="2468" xr:uid="{40999A46-0226-49C5-A1F0-26F79EFA523D}"/>
    <cellStyle name="Millares 6 3 3 6" xfId="3441" xr:uid="{721D92F3-A2FB-49DC-970E-FDE89956F4AD}"/>
    <cellStyle name="Millares 6 3 4" xfId="898" xr:uid="{DE33AAAA-C56C-43A4-B3DD-D80A0AD6EBDD}"/>
    <cellStyle name="Millares 6 3 4 2" xfId="1929" xr:uid="{E79D30B6-CAD5-4C89-A030-B4566EB7EA40}"/>
    <cellStyle name="Millares 6 3 4 3" xfId="2960" xr:uid="{8385BF0C-5547-49C3-8302-00DA130995FA}"/>
    <cellStyle name="Millares 6 3 4 4" xfId="3607" xr:uid="{8D21C255-0D4A-449B-B90C-E0904303C32E}"/>
    <cellStyle name="Millares 6 3 5" xfId="622" xr:uid="{7522EB28-E3E0-49F0-91CF-51FD288E12C6}"/>
    <cellStyle name="Millares 6 3 5 2" xfId="1653" xr:uid="{60579455-9A53-4265-8D2A-BFBFFDD4B949}"/>
    <cellStyle name="Millares 6 3 5 3" xfId="2684" xr:uid="{40A681D8-7D31-4CCD-B7B4-4421075983CF}"/>
    <cellStyle name="Millares 6 3 6" xfId="1299" xr:uid="{37351C33-E713-40D0-844D-9AAD6642D547}"/>
    <cellStyle name="Millares 6 3 7" xfId="2330" xr:uid="{90C0972D-0C4D-4288-ADE3-D27E91F8D735}"/>
    <cellStyle name="Millares 6 3 8" xfId="3313" xr:uid="{A520C266-AA1E-4390-AF82-24E43C69920C}"/>
    <cellStyle name="Millares 6 4" xfId="268" xr:uid="{EC479EFB-1FD0-447E-B59F-EE21233BF409}"/>
    <cellStyle name="Millares 6 4 2" xfId="425" xr:uid="{BD50810F-A2A2-488E-8F6F-9A55899FCF72}"/>
    <cellStyle name="Millares 6 4 2 2" xfId="1042" xr:uid="{4DFA463A-99C7-4770-AB6F-29246424CDED}"/>
    <cellStyle name="Millares 6 4 2 2 2" xfId="2073" xr:uid="{A877B14A-78E3-4A31-AE39-9861069BEE36}"/>
    <cellStyle name="Millares 6 4 2 2 3" xfId="3104" xr:uid="{5269C595-9AC7-42CB-9DE8-FF9C795406D7}"/>
    <cellStyle name="Millares 6 4 2 2 4" xfId="3744" xr:uid="{E3FB78F5-10BA-4D89-8410-B37E9F528EAB}"/>
    <cellStyle name="Millares 6 4 2 3" xfId="793" xr:uid="{D7876A85-0577-4DD3-9E6D-F3501C38AF46}"/>
    <cellStyle name="Millares 6 4 2 3 2" xfId="1824" xr:uid="{300813E9-A745-4389-82ED-8F77C064B76A}"/>
    <cellStyle name="Millares 6 4 2 3 3" xfId="2855" xr:uid="{0A330542-1816-446D-BEA8-C90CB8B5EC48}"/>
    <cellStyle name="Millares 6 4 2 4" xfId="1456" xr:uid="{C0260BF5-4807-4729-A6AB-A7140086893D}"/>
    <cellStyle name="Millares 6 4 2 5" xfId="2487" xr:uid="{AFB2017E-8F02-4D35-81D2-A65081E4106F}"/>
    <cellStyle name="Millares 6 4 2 6" xfId="3460" xr:uid="{D8BB697B-E12E-46A3-B693-684CA0C4F20E}"/>
    <cellStyle name="Millares 6 4 3" xfId="917" xr:uid="{F177E3D7-0519-48AF-9E28-5EABB926BCEA}"/>
    <cellStyle name="Millares 6 4 3 2" xfId="1948" xr:uid="{3FFED6DF-92AE-4D23-A539-86573D4BAADD}"/>
    <cellStyle name="Millares 6 4 3 3" xfId="2979" xr:uid="{008A9E13-4222-4528-A1A1-512814E576FB}"/>
    <cellStyle name="Millares 6 4 3 4" xfId="3626" xr:uid="{7A118B13-D4D5-4853-9EBB-9AFDD1D7A16B}"/>
    <cellStyle name="Millares 6 4 4" xfId="641" xr:uid="{8CA109D9-11B2-477F-8BC8-2AC0322F3D19}"/>
    <cellStyle name="Millares 6 4 4 2" xfId="1672" xr:uid="{7E15705E-48D2-463E-886C-EE6BFC95892B}"/>
    <cellStyle name="Millares 6 4 4 3" xfId="2703" xr:uid="{FE690A47-89E8-409E-8DE3-C82E094623E3}"/>
    <cellStyle name="Millares 6 4 5" xfId="1318" xr:uid="{D67077F4-2460-4030-A940-7C347BF4F663}"/>
    <cellStyle name="Millares 6 4 6" xfId="2349" xr:uid="{CDD1E698-B3FB-4FBF-AE66-4291194FD445}"/>
    <cellStyle name="Millares 6 4 7" xfId="3332" xr:uid="{393E978A-AF01-4973-A19B-E4A2DD50B8D8}"/>
    <cellStyle name="Millares 6 5" xfId="327" xr:uid="{0D98A649-155B-454D-9014-F1E15C5A6AAB}"/>
    <cellStyle name="Millares 6 5 2" xfId="467" xr:uid="{22058E23-1DDB-4A31-BABA-EE9F68170B5C}"/>
    <cellStyle name="Millares 6 5 2 2" xfId="1084" xr:uid="{AAB7A3CE-315F-4CBB-8B97-233AEE2C1EBE}"/>
    <cellStyle name="Millares 6 5 2 2 2" xfId="2115" xr:uid="{3290C88F-C360-4EE2-A9E3-AEA267FB7C1F}"/>
    <cellStyle name="Millares 6 5 2 2 3" xfId="3146" xr:uid="{D3F4C3CF-94D5-46D0-81DD-7F34124C7B02}"/>
    <cellStyle name="Millares 6 5 2 2 4" xfId="3785" xr:uid="{7D33BC8A-10CC-4FDC-B86E-815801E4459F}"/>
    <cellStyle name="Millares 6 5 2 3" xfId="834" xr:uid="{CA4A0FD8-24B2-4AFB-8309-126BEFE8D364}"/>
    <cellStyle name="Millares 6 5 2 3 2" xfId="1865" xr:uid="{98A27220-8B68-4EBB-8E69-5EE87F8C1F2B}"/>
    <cellStyle name="Millares 6 5 2 3 3" xfId="2896" xr:uid="{FDF313AA-9D70-437A-829D-8A59D8E28BE0}"/>
    <cellStyle name="Millares 6 5 2 4" xfId="1498" xr:uid="{9BC6DEF4-D3D9-4181-BAAF-23335B17E9C8}"/>
    <cellStyle name="Millares 6 5 2 5" xfId="2529" xr:uid="{38B8E3BB-0EDA-41AA-A3B3-98828C73E8DA}"/>
    <cellStyle name="Millares 6 5 2 6" xfId="3501" xr:uid="{00A51C81-001F-44AE-B408-564C1EC91991}"/>
    <cellStyle name="Millares 6 5 3" xfId="958" xr:uid="{306C3A53-7FDB-447A-94E7-004F61C1D2B6}"/>
    <cellStyle name="Millares 6 5 3 2" xfId="1989" xr:uid="{97C985A3-8852-4CF3-8E70-A9F23AA3637B}"/>
    <cellStyle name="Millares 6 5 3 3" xfId="3020" xr:uid="{790AC3FB-A25A-448E-BD56-5D6FED075E59}"/>
    <cellStyle name="Millares 6 5 3 4" xfId="3669" xr:uid="{9F07D324-EF2F-4C3C-84A0-9AD13EA999B1}"/>
    <cellStyle name="Millares 6 5 4" xfId="689" xr:uid="{F918046D-1F3D-4249-9213-ED6DE34FE173}"/>
    <cellStyle name="Millares 6 5 4 2" xfId="1720" xr:uid="{FC1017FE-A7D5-4721-A670-23D441B3B746}"/>
    <cellStyle name="Millares 6 5 4 3" xfId="2751" xr:uid="{A195CE57-3DCD-4F34-83EC-85B06A084558}"/>
    <cellStyle name="Millares 6 5 5" xfId="1366" xr:uid="{18CFB5E7-834C-413C-99A2-8803830A14DC}"/>
    <cellStyle name="Millares 6 5 6" xfId="2397" xr:uid="{59C46D27-B72B-4E3C-B6A6-45D84747ED82}"/>
    <cellStyle name="Millares 6 5 7" xfId="3381" xr:uid="{84E1D75F-9991-4F27-8D18-D61C1CC84ADB}"/>
    <cellStyle name="Millares 6 6" xfId="338" xr:uid="{3D790FEC-4731-481C-AD0B-B7766726F367}"/>
    <cellStyle name="Millares 6 6 2" xfId="478" xr:uid="{0B30B8B2-AF73-47FA-B4A9-6A6A7C0221D4}"/>
    <cellStyle name="Millares 6 6 2 2" xfId="1095" xr:uid="{0A64912A-A3A0-461F-91CA-5F65B4A69303}"/>
    <cellStyle name="Millares 6 6 2 2 2" xfId="2126" xr:uid="{4916C671-A25D-4FAE-9205-542E4B7201A8}"/>
    <cellStyle name="Millares 6 6 2 2 3" xfId="3157" xr:uid="{13B843E1-8B5B-4995-9BA1-AC80543EAE5D}"/>
    <cellStyle name="Millares 6 6 2 2 4" xfId="3796" xr:uid="{CA8EDC8E-5037-4E1D-847E-FC58BE87D99E}"/>
    <cellStyle name="Millares 6 6 2 3" xfId="845" xr:uid="{3816A0A9-266B-4779-9306-9F248FFE1802}"/>
    <cellStyle name="Millares 6 6 2 3 2" xfId="1876" xr:uid="{1F3DD970-9DE0-4E2C-A42D-6F55FE47E781}"/>
    <cellStyle name="Millares 6 6 2 3 3" xfId="2907" xr:uid="{638EC68B-8757-4DBA-9E10-712622CEB74A}"/>
    <cellStyle name="Millares 6 6 2 4" xfId="1509" xr:uid="{0F70365D-6C82-4E9E-B057-C73302E13AA0}"/>
    <cellStyle name="Millares 6 6 2 5" xfId="2540" xr:uid="{09F67C0C-994F-49AB-A524-A39A11EE60C5}"/>
    <cellStyle name="Millares 6 6 2 6" xfId="3512" xr:uid="{6EAE0B7D-E86D-4B40-9A1C-DD1F86EE0A13}"/>
    <cellStyle name="Millares 6 6 3" xfId="969" xr:uid="{E9282507-3DB3-408D-87D9-77ED7D979418}"/>
    <cellStyle name="Millares 6 6 3 2" xfId="2000" xr:uid="{01F69C0A-572C-4EEE-80A1-587952546C75}"/>
    <cellStyle name="Millares 6 6 3 3" xfId="3031" xr:uid="{DBB1DD60-0611-41C0-A329-B7E73D7DD42B}"/>
    <cellStyle name="Millares 6 6 3 4" xfId="3680" xr:uid="{4E6C1281-549C-481A-BC3D-56F83FC7F254}"/>
    <cellStyle name="Millares 6 6 4" xfId="700" xr:uid="{E30101D5-5F6D-43A6-AAFE-F6484DC08D01}"/>
    <cellStyle name="Millares 6 6 4 2" xfId="1731" xr:uid="{7FF693B3-6C5F-41E2-8E78-964C598CE41D}"/>
    <cellStyle name="Millares 6 6 4 3" xfId="2762" xr:uid="{3BD49C8B-3FA0-4390-B917-2BFDBC52DC55}"/>
    <cellStyle name="Millares 6 6 5" xfId="1377" xr:uid="{E72AC461-665F-4003-8AAD-835911F88A85}"/>
    <cellStyle name="Millares 6 6 6" xfId="2408" xr:uid="{DF50B621-4799-451D-9F6E-2836B91D6FD3}"/>
    <cellStyle name="Millares 6 6 7" xfId="3392" xr:uid="{61D57E42-841B-4177-80E2-DEB5835792D9}"/>
    <cellStyle name="Millares 6 7" xfId="362" xr:uid="{179B037A-9ABE-4F78-B2E1-A1B3FE3B46A9}"/>
    <cellStyle name="Millares 6 7 2" xfId="498" xr:uid="{558A99D0-1140-47A6-9622-7B53A89C3569}"/>
    <cellStyle name="Millares 6 7 2 2" xfId="1115" xr:uid="{21CC5FA9-1ADF-428D-8EF3-382CA663DF41}"/>
    <cellStyle name="Millares 6 7 2 2 2" xfId="2146" xr:uid="{25C9E238-5189-406A-819E-F93B9BD36529}"/>
    <cellStyle name="Millares 6 7 2 2 3" xfId="3177" xr:uid="{BEC30F66-0B22-4AF0-A30A-3350BC1E105D}"/>
    <cellStyle name="Millares 6 7 2 2 4" xfId="3815" xr:uid="{5BBC35D9-E767-451C-956F-577A51C2A332}"/>
    <cellStyle name="Millares 6 7 2 3" xfId="864" xr:uid="{98C71986-5950-4B0C-ACA2-2BC1889F5989}"/>
    <cellStyle name="Millares 6 7 2 3 2" xfId="1895" xr:uid="{15D14AE1-09EB-4716-B12C-966DEEC8E187}"/>
    <cellStyle name="Millares 6 7 2 3 3" xfId="2926" xr:uid="{60AF7683-A242-46DC-BB73-5A340DB4D9CB}"/>
    <cellStyle name="Millares 6 7 2 4" xfId="1529" xr:uid="{78A5CABF-6E7A-4B78-B854-39DAEE13034B}"/>
    <cellStyle name="Millares 6 7 2 5" xfId="2560" xr:uid="{6DE6F130-E510-44B4-8A8B-5A83D5D93E2E}"/>
    <cellStyle name="Millares 6 7 2 6" xfId="3531" xr:uid="{DA167FEA-052A-4A49-BEB7-2482DD07DD83}"/>
    <cellStyle name="Millares 6 7 3" xfId="988" xr:uid="{4D6FB5C8-DB3D-4C83-8B51-408D14CAC279}"/>
    <cellStyle name="Millares 6 7 3 2" xfId="2019" xr:uid="{F276C4F8-949A-4088-935C-9ABB8E5FF75D}"/>
    <cellStyle name="Millares 6 7 3 3" xfId="3050" xr:uid="{F82B6CB5-D7BF-4106-8F26-DDFA35285C7F}"/>
    <cellStyle name="Millares 6 7 3 4" xfId="3699" xr:uid="{7DFE6A7E-2C60-412D-80A2-659E13DB43BA}"/>
    <cellStyle name="Millares 6 7 4" xfId="723" xr:uid="{9EDC2B42-0979-4848-B738-15DEC5CDED40}"/>
    <cellStyle name="Millares 6 7 4 2" xfId="1754" xr:uid="{C93531CD-E5CE-43AC-B628-2F67915B360B}"/>
    <cellStyle name="Millares 6 7 4 3" xfId="2785" xr:uid="{78FB9ECB-2A3A-4DEB-A089-E77DC3D6E670}"/>
    <cellStyle name="Millares 6 7 5" xfId="1400" xr:uid="{CF66D7DF-9283-474A-B1C5-5D15C924AF4F}"/>
    <cellStyle name="Millares 6 7 6" xfId="2431" xr:uid="{B5A2174B-E5F7-4E1B-BB13-CA57D5F67D05}"/>
    <cellStyle name="Millares 6 7 7" xfId="3415" xr:uid="{22225D3B-BE1B-4C64-8FA0-8A00148E19E5}"/>
    <cellStyle name="Millares 6 8" xfId="389" xr:uid="{4977F0F4-1F0B-4FF6-8F37-9AF19012A17C}"/>
    <cellStyle name="Millares 6 8 2" xfId="1006" xr:uid="{744BD35E-5EF0-41E7-8FFE-5A9E32CE353F}"/>
    <cellStyle name="Millares 6 8 2 2" xfId="2037" xr:uid="{C237A26B-A5FC-437D-A0DD-361E6047A93C}"/>
    <cellStyle name="Millares 6 8 2 3" xfId="3068" xr:uid="{9FB8D14E-2D64-4F1D-AAE0-C8EA799FC282}"/>
    <cellStyle name="Millares 6 8 2 4" xfId="3708" xr:uid="{B8F98A15-E6DC-40E2-8086-ACDD3BB35A10}"/>
    <cellStyle name="Millares 6 8 3" xfId="757" xr:uid="{F78A2FC2-23CD-4F95-B486-1AB49C3FB052}"/>
    <cellStyle name="Millares 6 8 3 2" xfId="1788" xr:uid="{5E236FA1-7082-4EF6-B055-F4BD6F8E09C9}"/>
    <cellStyle name="Millares 6 8 3 3" xfId="2819" xr:uid="{3D3F1040-3CDA-4ABD-9156-D95D7EF3386E}"/>
    <cellStyle name="Millares 6 8 4" xfId="1420" xr:uid="{3BB824D9-9A15-4810-916D-01FF8FDF44F7}"/>
    <cellStyle name="Millares 6 8 5" xfId="2451" xr:uid="{9D2AE4C7-E032-41A9-890F-920D22C9935F}"/>
    <cellStyle name="Millares 6 8 6" xfId="3424" xr:uid="{454DC749-0309-48D2-B938-1E2AA141EBC4}"/>
    <cellStyle name="Millares 6 9" xfId="217" xr:uid="{F84166F7-19E6-49F2-BD34-509E124EA15F}"/>
    <cellStyle name="Millares 6 9 2" xfId="881" xr:uid="{354739D6-6EA3-41BC-8260-FA774AC370DA}"/>
    <cellStyle name="Millares 6 9 2 2" xfId="1912" xr:uid="{88B7E6EB-C4EB-4328-982A-45A877994082}"/>
    <cellStyle name="Millares 6 9 2 3" xfId="2943" xr:uid="{D6BC5514-C003-4411-8FA5-5A99EDC55BA1}"/>
    <cellStyle name="Millares 6 9 3" xfId="1272" xr:uid="{05D35905-31FD-4ABF-8075-73A3E6D5E5F9}"/>
    <cellStyle name="Millares 6 9 4" xfId="2303" xr:uid="{CF9DEDA4-11AD-4289-ADC2-4C469DE9DB84}"/>
    <cellStyle name="Millares 6 9 5" xfId="3586" xr:uid="{1EB60116-CF4A-4E8C-94D5-2FD5168EDA24}"/>
    <cellStyle name="Millares 654 2 2" xfId="194" xr:uid="{7881B730-3EDB-417E-8E14-CCF780CA6BBA}"/>
    <cellStyle name="Millares 654 2 2 2" xfId="587" xr:uid="{0E06F922-84E0-45C9-B56F-6310E762CD76}"/>
    <cellStyle name="Millares 654 2 2 2 2" xfId="1618" xr:uid="{28CAF71C-392E-4617-8BB3-3309F1429423}"/>
    <cellStyle name="Millares 654 2 2 2 3" xfId="2649" xr:uid="{A3E32293-F69A-412F-B545-928FACDAD886}"/>
    <cellStyle name="Millares 654 2 2 3" xfId="1260" xr:uid="{5E258962-9716-418D-88A6-2CEECB0CB1E9}"/>
    <cellStyle name="Millares 654 2 2 4" xfId="2291" xr:uid="{2B2A1080-58B4-42E9-A12E-029D29CE22FB}"/>
    <cellStyle name="Millares 654 2 2 5" xfId="3264" xr:uid="{D7AA7502-C8D8-4E11-A264-63724E6398F6}"/>
    <cellStyle name="Millares 656" xfId="204" xr:uid="{71C99F52-CFC2-41FE-825D-FDEDBEC4D181}"/>
    <cellStyle name="Millares 656 2" xfId="244" xr:uid="{5996DFD2-1D8B-4C5B-991A-22598C4A3650}"/>
    <cellStyle name="Millares 656 2 2" xfId="282" xr:uid="{6354A2AB-AC91-45B0-8E83-CD30ABFEF36D}"/>
    <cellStyle name="Millares 656 2 2 2" xfId="439" xr:uid="{25F01A6E-EFA6-4907-B79C-E15C3D1AF746}"/>
    <cellStyle name="Millares 656 2 2 2 2" xfId="1056" xr:uid="{00FBA864-BB45-4CA3-9898-A3F76075E635}"/>
    <cellStyle name="Millares 656 2 2 2 2 2" xfId="2087" xr:uid="{C8273134-1D16-47CB-A776-4306405A109B}"/>
    <cellStyle name="Millares 656 2 2 2 2 3" xfId="3118" xr:uid="{F44C3348-5CCB-4F98-9E6C-D28D5922181C}"/>
    <cellStyle name="Millares 656 2 2 2 2 4" xfId="3758" xr:uid="{3EA4D70F-4CAF-4CC5-A08F-C08182593762}"/>
    <cellStyle name="Millares 656 2 2 2 3" xfId="807" xr:uid="{C53D40C8-5E68-40B4-B748-EAC766B2EF8E}"/>
    <cellStyle name="Millares 656 2 2 2 3 2" xfId="1838" xr:uid="{C4C85566-985D-4B9B-AD4F-FFCD6149A8B4}"/>
    <cellStyle name="Millares 656 2 2 2 3 3" xfId="2869" xr:uid="{5A103423-2452-4C95-A413-64E7D11C78ED}"/>
    <cellStyle name="Millares 656 2 2 2 4" xfId="1470" xr:uid="{5F1AAEA8-4077-4B76-81DE-8EF256F125C5}"/>
    <cellStyle name="Millares 656 2 2 2 5" xfId="2501" xr:uid="{F7446AB0-DFBE-4078-9568-575E7793376F}"/>
    <cellStyle name="Millares 656 2 2 2 6" xfId="3474" xr:uid="{A0C40993-4A00-4953-9203-6B5878E8871C}"/>
    <cellStyle name="Millares 656 2 2 3" xfId="931" xr:uid="{4EDDB0B0-100B-46D8-846B-0AD11645513F}"/>
    <cellStyle name="Millares 656 2 2 3 2" xfId="1962" xr:uid="{BFA968C7-2D02-4A45-9F1A-0C6BA0D82963}"/>
    <cellStyle name="Millares 656 2 2 3 3" xfId="2993" xr:uid="{93B53934-529B-41F1-93CB-E1118BA13277}"/>
    <cellStyle name="Millares 656 2 2 3 4" xfId="3640" xr:uid="{C2E90812-B1A5-4B1B-A627-C36CDC4F0FA7}"/>
    <cellStyle name="Millares 656 2 2 4" xfId="655" xr:uid="{406640CC-1398-4DBD-99D6-4CB9CD1AC3ED}"/>
    <cellStyle name="Millares 656 2 2 4 2" xfId="1686" xr:uid="{558440C5-754A-47D9-9EE8-1EDA800A229B}"/>
    <cellStyle name="Millares 656 2 2 4 3" xfId="2717" xr:uid="{27C45521-9AB7-4EE2-8F16-459AEAD27CC5}"/>
    <cellStyle name="Millares 656 2 2 5" xfId="1332" xr:uid="{F554841E-AE74-4EDD-B64B-768D0BD5D8FE}"/>
    <cellStyle name="Millares 656 2 2 6" xfId="2363" xr:uid="{3B4C80E6-B13A-41AE-998B-F1C5AAC35605}"/>
    <cellStyle name="Millares 656 2 2 7" xfId="3346" xr:uid="{E2B6D95A-0B81-4B9F-96F1-92F2A72EC386}"/>
    <cellStyle name="Millares 656 2 3" xfId="402" xr:uid="{C9BA5236-BDC3-4BEF-AB04-A0687E440E3A}"/>
    <cellStyle name="Millares 656 2 3 2" xfId="1019" xr:uid="{81C19D2D-259A-4871-9F99-04A95B4BB37F}"/>
    <cellStyle name="Millares 656 2 3 2 2" xfId="2050" xr:uid="{98C6D5F7-47D0-43BC-9E18-A046E1F5D34E}"/>
    <cellStyle name="Millares 656 2 3 2 3" xfId="3081" xr:uid="{D0056C93-9B1D-4B0F-9387-3F3996DEDBD1}"/>
    <cellStyle name="Millares 656 2 3 2 4" xfId="3721" xr:uid="{CD1D1F4F-122D-49DB-81C5-A30539F29222}"/>
    <cellStyle name="Millares 656 2 3 3" xfId="770" xr:uid="{6F0F1FB6-9F9B-495D-82A6-9A4E0584B8E6}"/>
    <cellStyle name="Millares 656 2 3 3 2" xfId="1801" xr:uid="{C933680E-8E0D-4C18-83B3-8017525E8282}"/>
    <cellStyle name="Millares 656 2 3 3 3" xfId="2832" xr:uid="{47A6F3D3-EDE8-4CF3-8905-7088ACF445AD}"/>
    <cellStyle name="Millares 656 2 3 4" xfId="1433" xr:uid="{BAAC1049-6697-4AEA-ADB5-15C938A44E64}"/>
    <cellStyle name="Millares 656 2 3 5" xfId="2464" xr:uid="{62B6CD85-9987-465B-A37A-8143E4E2CE45}"/>
    <cellStyle name="Millares 656 2 3 6" xfId="3437" xr:uid="{3AFEB341-C534-4250-9144-9FE767BD83DA}"/>
    <cellStyle name="Millares 656 2 4" xfId="894" xr:uid="{07D17FA5-8E93-4604-973F-8435D298EFA6}"/>
    <cellStyle name="Millares 656 2 4 2" xfId="1925" xr:uid="{8AE867EB-2077-4E30-870B-473320BE93B4}"/>
    <cellStyle name="Millares 656 2 4 3" xfId="2956" xr:uid="{53497F6E-9F68-4A85-87C2-BAFE20F47356}"/>
    <cellStyle name="Millares 656 2 4 4" xfId="3603" xr:uid="{653EEB6A-F99E-4476-B7F0-408F129EF2AD}"/>
    <cellStyle name="Millares 656 2 5" xfId="618" xr:uid="{BF199175-C84D-4A7A-9DBE-7902F7CCE83E}"/>
    <cellStyle name="Millares 656 2 5 2" xfId="1649" xr:uid="{7C4D75D4-95BB-4EC4-A857-4F669D606D5D}"/>
    <cellStyle name="Millares 656 2 5 3" xfId="2680" xr:uid="{FAAC4AE7-5DA6-498A-A2A9-949364D97F22}"/>
    <cellStyle name="Millares 656 2 6" xfId="1295" xr:uid="{CC7095E8-D609-4884-AB4A-B76E77979DD0}"/>
    <cellStyle name="Millares 656 2 7" xfId="2326" xr:uid="{26CEBBA1-C7B0-4A87-B7FF-77BFC92FBE29}"/>
    <cellStyle name="Millares 656 2 8" xfId="3309" xr:uid="{5473E520-225D-4ACE-A2D2-A48AC88B0D87}"/>
    <cellStyle name="Millares 656 3" xfId="264" xr:uid="{F7C6D289-CE43-456A-A1B7-CC438CA235D5}"/>
    <cellStyle name="Millares 656 3 2" xfId="421" xr:uid="{92E99F5C-D18E-4B5C-86D4-6C32E5BA75CA}"/>
    <cellStyle name="Millares 656 3 2 2" xfId="1038" xr:uid="{E64F3A03-4F11-48A2-AE46-AED37057BC79}"/>
    <cellStyle name="Millares 656 3 2 2 2" xfId="2069" xr:uid="{51128568-661F-4692-93A4-8C3BCFCE127F}"/>
    <cellStyle name="Millares 656 3 2 2 3" xfId="3100" xr:uid="{5FB4640E-59D0-4ACE-8622-5846DFC6BEC2}"/>
    <cellStyle name="Millares 656 3 2 2 4" xfId="3740" xr:uid="{93930CEB-8D1A-4304-B19F-56FA58D398A5}"/>
    <cellStyle name="Millares 656 3 2 3" xfId="789" xr:uid="{83405CE1-5843-4960-A358-523E545CA7F1}"/>
    <cellStyle name="Millares 656 3 2 3 2" xfId="1820" xr:uid="{0A0EBADF-3C3C-474A-8BF7-E65E2B30DDF0}"/>
    <cellStyle name="Millares 656 3 2 3 3" xfId="2851" xr:uid="{C040B3E4-C089-4605-A3E8-AA1825D2F6E2}"/>
    <cellStyle name="Millares 656 3 2 4" xfId="1452" xr:uid="{EE72B116-AC0D-437D-9A39-7B8C27190AD1}"/>
    <cellStyle name="Millares 656 3 2 5" xfId="2483" xr:uid="{45036FF2-3291-4506-91B8-191BC0A46886}"/>
    <cellStyle name="Millares 656 3 2 6" xfId="3456" xr:uid="{A8881659-A5E3-484A-8E3E-C14B86A17CB8}"/>
    <cellStyle name="Millares 656 3 3" xfId="913" xr:uid="{9A63E074-4D52-4B8C-9E4C-D4BE57FE9036}"/>
    <cellStyle name="Millares 656 3 3 2" xfId="1944" xr:uid="{4F5C807B-305C-4955-8A4A-F217ADF2094B}"/>
    <cellStyle name="Millares 656 3 3 3" xfId="2975" xr:uid="{1458F66B-28A9-4909-B166-84AAD73BC9A7}"/>
    <cellStyle name="Millares 656 3 3 4" xfId="3622" xr:uid="{F4FAC2B8-A6F8-41A2-B600-A60B9B00C1C0}"/>
    <cellStyle name="Millares 656 3 4" xfId="637" xr:uid="{1BB1C5B8-64CF-4489-85D1-703E0CCF9C74}"/>
    <cellStyle name="Millares 656 3 4 2" xfId="1668" xr:uid="{7F1145A5-911F-48CA-964C-0CE1F02178E0}"/>
    <cellStyle name="Millares 656 3 4 3" xfId="2699" xr:uid="{8DED79A7-636F-401B-B674-FFD0DE6D8B8D}"/>
    <cellStyle name="Millares 656 3 5" xfId="1314" xr:uid="{17FC44E9-4E87-43F4-BA2D-F0FABEE6CFC3}"/>
    <cellStyle name="Millares 656 3 6" xfId="2345" xr:uid="{F67B4F7F-834F-4765-929C-73D510B7B325}"/>
    <cellStyle name="Millares 656 3 7" xfId="3328" xr:uid="{18ED10AC-C0B5-4996-BD21-2A309B7C7B0F}"/>
    <cellStyle name="Millares 656 4" xfId="323" xr:uid="{70323C62-79D0-49F7-B923-7B26AF654963}"/>
    <cellStyle name="Millares 656 4 2" xfId="463" xr:uid="{C673990A-CB5A-41AB-96A3-0538FBA11427}"/>
    <cellStyle name="Millares 656 4 2 2" xfId="1080" xr:uid="{03EA50F5-3A9A-4524-B38D-C32D41891DAA}"/>
    <cellStyle name="Millares 656 4 2 2 2" xfId="2111" xr:uid="{49C493FA-EADF-4F7F-A9C5-2CAF15C7FE2F}"/>
    <cellStyle name="Millares 656 4 2 2 3" xfId="3142" xr:uid="{5BD25A49-E3B1-4C7F-87F5-B893F1CC4D17}"/>
    <cellStyle name="Millares 656 4 2 2 4" xfId="3781" xr:uid="{4608B070-256C-4694-8BF6-30011387A470}"/>
    <cellStyle name="Millares 656 4 2 3" xfId="830" xr:uid="{15AFD756-8C48-4FB0-87D6-4A3E5E53D41D}"/>
    <cellStyle name="Millares 656 4 2 3 2" xfId="1861" xr:uid="{92DBBE1E-5BCF-4F7F-AA45-478222C394E8}"/>
    <cellStyle name="Millares 656 4 2 3 3" xfId="2892" xr:uid="{1A1A7A5C-A48D-4376-B84E-E6535CB54717}"/>
    <cellStyle name="Millares 656 4 2 4" xfId="1494" xr:uid="{2B46AB7E-1F1D-4C44-92C8-DB01207A0A5F}"/>
    <cellStyle name="Millares 656 4 2 5" xfId="2525" xr:uid="{8A1C2FE3-E75B-49E9-82A5-DD48F99BE0DA}"/>
    <cellStyle name="Millares 656 4 2 6" xfId="3497" xr:uid="{4C9AD1FE-77D1-43D4-AC25-DCA6A6D646BB}"/>
    <cellStyle name="Millares 656 4 3" xfId="954" xr:uid="{48722740-E4CC-49BD-B401-2F2795F47439}"/>
    <cellStyle name="Millares 656 4 3 2" xfId="1985" xr:uid="{E76E405C-E522-4AC7-8D07-BDE3809F081A}"/>
    <cellStyle name="Millares 656 4 3 3" xfId="3016" xr:uid="{8A8F3AD1-49B2-4B69-BD7F-9BDCA2B3D7EB}"/>
    <cellStyle name="Millares 656 4 3 4" xfId="3665" xr:uid="{8E09BA9B-53A6-43FE-98F5-D8B45365F922}"/>
    <cellStyle name="Millares 656 4 4" xfId="685" xr:uid="{5105D0E5-E15D-4D93-901F-450FA1758E86}"/>
    <cellStyle name="Millares 656 4 4 2" xfId="1716" xr:uid="{D13D81E0-8994-4FE8-AEC4-F3678A6A7EA3}"/>
    <cellStyle name="Millares 656 4 4 3" xfId="2747" xr:uid="{FAD37E59-31C1-48BF-899E-073A69A2F273}"/>
    <cellStyle name="Millares 656 4 5" xfId="1362" xr:uid="{B248DB92-7CE6-4013-A541-5A2059F1D738}"/>
    <cellStyle name="Millares 656 4 6" xfId="2393" xr:uid="{9729998C-AE33-46AE-985C-87271EAC9D89}"/>
    <cellStyle name="Millares 656 4 7" xfId="3377" xr:uid="{54DEBB0E-C8E8-476B-B96C-63807631505A}"/>
    <cellStyle name="Millares 656 5" xfId="358" xr:uid="{AA76F59E-5006-42BB-B1E4-69D1E812FC2C}"/>
    <cellStyle name="Millares 656 5 2" xfId="494" xr:uid="{D2FBE497-9EFA-49C9-87DB-479349BCCF00}"/>
    <cellStyle name="Millares 656 5 2 2" xfId="1111" xr:uid="{8BAFA43D-F389-47D9-986F-3C3221E02FBD}"/>
    <cellStyle name="Millares 656 5 2 2 2" xfId="2142" xr:uid="{1C40952A-9B27-493C-97AE-3F2A60B281B2}"/>
    <cellStyle name="Millares 656 5 2 2 3" xfId="3173" xr:uid="{D09DB365-B190-4201-8702-AD6FBD86C499}"/>
    <cellStyle name="Millares 656 5 2 2 4" xfId="3811" xr:uid="{DA8FD59F-9340-40A9-B8A9-6F48CB5B22C1}"/>
    <cellStyle name="Millares 656 5 2 3" xfId="860" xr:uid="{3A6640BA-BD12-4095-85CA-FE779C7F730A}"/>
    <cellStyle name="Millares 656 5 2 3 2" xfId="1891" xr:uid="{F969ADEE-D32D-4C0A-BB0E-5DD2043AAB0E}"/>
    <cellStyle name="Millares 656 5 2 3 3" xfId="2922" xr:uid="{157A5BA2-AF03-4571-9883-36C99605ECA3}"/>
    <cellStyle name="Millares 656 5 2 4" xfId="1525" xr:uid="{794BB87C-3E90-4202-8732-E99A102D5BBF}"/>
    <cellStyle name="Millares 656 5 2 5" xfId="2556" xr:uid="{15BF749C-3CCA-4348-B728-9231143FDEA6}"/>
    <cellStyle name="Millares 656 5 2 6" xfId="3527" xr:uid="{0BAAEED8-5478-42C1-9481-644AC84A7D62}"/>
    <cellStyle name="Millares 656 5 3" xfId="984" xr:uid="{C8534664-1A78-41DB-87EB-277533B5AA89}"/>
    <cellStyle name="Millares 656 5 3 2" xfId="2015" xr:uid="{2453C807-CE09-4853-B623-F8EBC5796F27}"/>
    <cellStyle name="Millares 656 5 3 3" xfId="3046" xr:uid="{8812D807-59B6-42B0-8885-AB9CC79668B0}"/>
    <cellStyle name="Millares 656 5 3 4" xfId="3695" xr:uid="{FDC415E2-071A-4392-A891-2F212958A760}"/>
    <cellStyle name="Millares 656 5 4" xfId="719" xr:uid="{154B1652-A5CC-4A97-90E0-22CF03540EA0}"/>
    <cellStyle name="Millares 656 5 4 2" xfId="1750" xr:uid="{B645EEE5-36C0-4E49-B581-CFA1A5AF6FF5}"/>
    <cellStyle name="Millares 656 5 4 3" xfId="2781" xr:uid="{9E586D5B-A69A-4CBD-BC7D-40C6447F928A}"/>
    <cellStyle name="Millares 656 5 5" xfId="1396" xr:uid="{D497352C-5B5F-47AD-A781-255CC9B47A37}"/>
    <cellStyle name="Millares 656 5 6" xfId="2427" xr:uid="{FE27E74E-8E76-40EF-8B88-03F3CEF8E990}"/>
    <cellStyle name="Millares 656 5 7" xfId="3411" xr:uid="{C04F9226-5942-4B0F-90D1-8BDAFE01BD07}"/>
    <cellStyle name="Millares 656 6" xfId="1264" xr:uid="{5C5157FD-6462-4B6E-8C3A-009800DBE893}"/>
    <cellStyle name="Millares 656 6 2" xfId="3579" xr:uid="{224A5755-6A9A-41E9-9023-E31641DDD6F8}"/>
    <cellStyle name="Millares 656 6 3" xfId="3278" xr:uid="{51B52B01-60A8-4261-B2AE-D0D3D493AAF5}"/>
    <cellStyle name="Millares 656 7" xfId="2295" xr:uid="{ECBACE32-1D95-4029-B16E-83EC037E312A}"/>
    <cellStyle name="Millares 656 7 2" xfId="3567" xr:uid="{D1043138-85DC-48AE-A32B-430B9C7A7742}"/>
    <cellStyle name="Millares 657" xfId="197" xr:uid="{2C949334-3057-4BA8-9222-2FB233B29B87}"/>
    <cellStyle name="Millares 657 2" xfId="241" xr:uid="{2D7C567E-2CAE-4E20-945A-61DA8E5C67EA}"/>
    <cellStyle name="Millares 657 2 2" xfId="279" xr:uid="{0F58461C-765E-4D6F-B6E2-3ED4A87F8ABB}"/>
    <cellStyle name="Millares 657 2 2 2" xfId="436" xr:uid="{A8E092EB-1A98-42CD-AD01-4C2E6FD3CF63}"/>
    <cellStyle name="Millares 657 2 2 2 2" xfId="1053" xr:uid="{D5855AE0-855C-4ABF-A69A-9CBEAA426216}"/>
    <cellStyle name="Millares 657 2 2 2 2 2" xfId="2084" xr:uid="{91130D99-F6C8-4830-B450-53092E0ED837}"/>
    <cellStyle name="Millares 657 2 2 2 2 3" xfId="3115" xr:uid="{A4BD6EA3-0C56-442F-8F37-E592FA114573}"/>
    <cellStyle name="Millares 657 2 2 2 2 4" xfId="3755" xr:uid="{902E086C-46DB-4AA1-95E6-611756D94CD5}"/>
    <cellStyle name="Millares 657 2 2 2 3" xfId="804" xr:uid="{19D63BB8-AABF-4CEB-AA16-840629375752}"/>
    <cellStyle name="Millares 657 2 2 2 3 2" xfId="1835" xr:uid="{68705796-CEFE-4CCF-B31C-DE2B1B57D4A0}"/>
    <cellStyle name="Millares 657 2 2 2 3 3" xfId="2866" xr:uid="{4FD2FF0E-D284-4FCD-8057-649FB86CF465}"/>
    <cellStyle name="Millares 657 2 2 2 4" xfId="1467" xr:uid="{D35F58C6-1275-4C0B-8713-9FC553FB9583}"/>
    <cellStyle name="Millares 657 2 2 2 5" xfId="2498" xr:uid="{881718DF-5DAC-4D8A-9B65-851673C1A989}"/>
    <cellStyle name="Millares 657 2 2 2 6" xfId="3471" xr:uid="{5CF189F1-4A57-4407-A9C8-2BAB9B032A22}"/>
    <cellStyle name="Millares 657 2 2 3" xfId="928" xr:uid="{DC1D18EF-DA56-474C-B3FE-DBA8C63C3623}"/>
    <cellStyle name="Millares 657 2 2 3 2" xfId="1959" xr:uid="{17107221-F166-42AF-B5C9-623DCAA669EB}"/>
    <cellStyle name="Millares 657 2 2 3 3" xfId="2990" xr:uid="{3FB79DA0-7D41-4BCC-B4FD-854F424E5E60}"/>
    <cellStyle name="Millares 657 2 2 3 4" xfId="3637" xr:uid="{8B1EB14A-8429-498A-997E-5AE118102E76}"/>
    <cellStyle name="Millares 657 2 2 4" xfId="652" xr:uid="{414C64BD-E1B4-407E-9492-8A91D89E4453}"/>
    <cellStyle name="Millares 657 2 2 4 2" xfId="1683" xr:uid="{2AE8FBC0-86CD-4796-BDC8-E7345524F124}"/>
    <cellStyle name="Millares 657 2 2 4 3" xfId="2714" xr:uid="{F5C80FE9-AAE0-4B4A-97D4-F0F8D18AE549}"/>
    <cellStyle name="Millares 657 2 2 5" xfId="1329" xr:uid="{E5C2926A-FDA6-44F9-82AF-143718B102ED}"/>
    <cellStyle name="Millares 657 2 2 6" xfId="2360" xr:uid="{78D43E2C-1941-4C0D-800A-3856AEF8F1A4}"/>
    <cellStyle name="Millares 657 2 2 7" xfId="3343" xr:uid="{070A37FF-3B00-4F46-8884-029A16926FA8}"/>
    <cellStyle name="Millares 657 2 3" xfId="399" xr:uid="{5AF63B0F-96D8-4E1E-8D2F-022FDC2767BC}"/>
    <cellStyle name="Millares 657 2 3 2" xfId="1016" xr:uid="{C54C5107-B7B5-4B4E-B1AE-BB87A1E9AD2D}"/>
    <cellStyle name="Millares 657 2 3 2 2" xfId="2047" xr:uid="{1DB032F3-FE74-4674-8AEB-FADF3E7432F5}"/>
    <cellStyle name="Millares 657 2 3 2 3" xfId="3078" xr:uid="{3D45D5E9-88B0-4978-9BFA-CFA02B4E9116}"/>
    <cellStyle name="Millares 657 2 3 2 4" xfId="3718" xr:uid="{F8C97411-716F-43D5-9BB6-0B4A563F8293}"/>
    <cellStyle name="Millares 657 2 3 3" xfId="767" xr:uid="{E226753C-5DF0-4987-AC59-532625BC94EF}"/>
    <cellStyle name="Millares 657 2 3 3 2" xfId="1798" xr:uid="{5A6DBE34-8E2F-4D8A-817F-E0E7F82AE268}"/>
    <cellStyle name="Millares 657 2 3 3 3" xfId="2829" xr:uid="{CC611D11-754C-4D27-8118-EB55E0BA945A}"/>
    <cellStyle name="Millares 657 2 3 4" xfId="1430" xr:uid="{9F884AB9-802F-4101-8C33-576C80143DAA}"/>
    <cellStyle name="Millares 657 2 3 5" xfId="2461" xr:uid="{51B2021C-25C1-4CFD-9E9B-FB7BA2549045}"/>
    <cellStyle name="Millares 657 2 3 6" xfId="3434" xr:uid="{4C597DF2-F7AA-4E15-A8E9-684CCF5743F5}"/>
    <cellStyle name="Millares 657 2 4" xfId="891" xr:uid="{60D1FA8C-02AB-47A6-BE3A-6D7C11D2AEA0}"/>
    <cellStyle name="Millares 657 2 4 2" xfId="1922" xr:uid="{C63C096D-0758-4AEA-9CE0-50E5CBF00D42}"/>
    <cellStyle name="Millares 657 2 4 3" xfId="2953" xr:uid="{19B7C419-605A-4210-B39E-CAF4C0FCBDC9}"/>
    <cellStyle name="Millares 657 2 4 4" xfId="3600" xr:uid="{7C086885-CCA9-4DA8-9186-E015A2A4D643}"/>
    <cellStyle name="Millares 657 2 5" xfId="615" xr:uid="{2E879815-EDB1-47C5-904A-9F1D4E180C05}"/>
    <cellStyle name="Millares 657 2 5 2" xfId="1646" xr:uid="{B2D8C3BE-AE27-41BF-9209-25AC87B89DCE}"/>
    <cellStyle name="Millares 657 2 5 3" xfId="2677" xr:uid="{80799923-7442-43A8-A0BA-29701D4F546C}"/>
    <cellStyle name="Millares 657 2 6" xfId="1292" xr:uid="{CF2A4FB2-921C-46AB-A1E8-756169538EFF}"/>
    <cellStyle name="Millares 657 2 7" xfId="2323" xr:uid="{B76F7B7F-0058-40C3-B045-61AF2C953628}"/>
    <cellStyle name="Millares 657 2 8" xfId="3306" xr:uid="{7300AF95-434C-4ADE-B3D1-229B6A6865E5}"/>
    <cellStyle name="Millares 657 3" xfId="261" xr:uid="{41810746-F50F-4C02-814D-E3F95434F858}"/>
    <cellStyle name="Millares 657 3 2" xfId="418" xr:uid="{4737A8E5-CADB-4FCA-87FC-30C847737401}"/>
    <cellStyle name="Millares 657 3 2 2" xfId="1035" xr:uid="{6D1F42DE-9678-467E-9EB7-10FDC9C99276}"/>
    <cellStyle name="Millares 657 3 2 2 2" xfId="2066" xr:uid="{18B22F5E-7030-4317-B859-43F29A10C738}"/>
    <cellStyle name="Millares 657 3 2 2 3" xfId="3097" xr:uid="{F2A1D2B1-540F-4422-AC54-0B0EF3AE560C}"/>
    <cellStyle name="Millares 657 3 2 2 4" xfId="3737" xr:uid="{875F0140-EB3C-4224-8D09-038919A64E24}"/>
    <cellStyle name="Millares 657 3 2 3" xfId="786" xr:uid="{AB011005-76E3-459A-98E1-BC9F54FC62E7}"/>
    <cellStyle name="Millares 657 3 2 3 2" xfId="1817" xr:uid="{42E05BF9-9761-4094-BFBD-F5B3AAAA5924}"/>
    <cellStyle name="Millares 657 3 2 3 3" xfId="2848" xr:uid="{6817CFF6-2F93-4063-B985-F3F999624259}"/>
    <cellStyle name="Millares 657 3 2 4" xfId="1449" xr:uid="{752B9C93-4D20-4423-A264-026A767CD836}"/>
    <cellStyle name="Millares 657 3 2 5" xfId="2480" xr:uid="{EA5F04C5-ED63-4408-AF3D-61AC10107365}"/>
    <cellStyle name="Millares 657 3 2 6" xfId="3453" xr:uid="{73DC7DD2-E3B3-4899-A2B0-A950FACBBF19}"/>
    <cellStyle name="Millares 657 3 3" xfId="910" xr:uid="{D0106C91-92BF-4094-95F5-8B5B2611E53C}"/>
    <cellStyle name="Millares 657 3 3 2" xfId="1941" xr:uid="{3D19495C-2754-458C-ACED-D87ABF4D8D4A}"/>
    <cellStyle name="Millares 657 3 3 3" xfId="2972" xr:uid="{F9C0CEC2-BDA5-4B55-8A0D-5995AA362022}"/>
    <cellStyle name="Millares 657 3 3 4" xfId="3619" xr:uid="{346DB05D-5234-40E8-878B-E6ECE4185F12}"/>
    <cellStyle name="Millares 657 3 4" xfId="634" xr:uid="{196872BF-8831-4132-A8A8-1C5E966C77FF}"/>
    <cellStyle name="Millares 657 3 4 2" xfId="1665" xr:uid="{22E922E9-DDCC-4432-AF4B-A78F92A86760}"/>
    <cellStyle name="Millares 657 3 4 3" xfId="2696" xr:uid="{E4D68248-1CF4-40B7-A257-151CE547F197}"/>
    <cellStyle name="Millares 657 3 5" xfId="1311" xr:uid="{1BE459EC-08E0-4BF1-8846-8275EFE3A58D}"/>
    <cellStyle name="Millares 657 3 6" xfId="2342" xr:uid="{E9F981B6-C643-4444-8257-4173936C44E3}"/>
    <cellStyle name="Millares 657 3 7" xfId="3325" xr:uid="{AC022C76-4479-4CD2-96E9-CB0C918F1D39}"/>
    <cellStyle name="Millares 657 4" xfId="320" xr:uid="{A5628396-984F-4B71-851F-41663D2B6416}"/>
    <cellStyle name="Millares 657 4 2" xfId="460" xr:uid="{2EF34388-315C-4F0D-BEFB-FDAC2B8E459A}"/>
    <cellStyle name="Millares 657 4 2 2" xfId="1077" xr:uid="{D931775B-1EB3-4D6A-A996-120FAFD35898}"/>
    <cellStyle name="Millares 657 4 2 2 2" xfId="2108" xr:uid="{152F459C-1694-40CD-849B-2B51138DD063}"/>
    <cellStyle name="Millares 657 4 2 2 3" xfId="3139" xr:uid="{208BFF19-41E3-4B83-B0DD-12B11285E48E}"/>
    <cellStyle name="Millares 657 4 2 2 4" xfId="3778" xr:uid="{A90DA989-C922-4035-8FF9-D1E87B4A55DE}"/>
    <cellStyle name="Millares 657 4 2 3" xfId="827" xr:uid="{1CB23E93-EFFE-4E91-8052-7B2CA44BDFE1}"/>
    <cellStyle name="Millares 657 4 2 3 2" xfId="1858" xr:uid="{3D79B7C7-13AB-4CAF-832B-7ECF7226DACE}"/>
    <cellStyle name="Millares 657 4 2 3 3" xfId="2889" xr:uid="{4CFFE57E-9A4B-43E2-90B1-D391499AD76A}"/>
    <cellStyle name="Millares 657 4 2 4" xfId="1491" xr:uid="{F3C74C43-3793-40CE-909D-95F5060B27F8}"/>
    <cellStyle name="Millares 657 4 2 5" xfId="2522" xr:uid="{C6203A92-D8CC-4152-99A9-20108D7A91D9}"/>
    <cellStyle name="Millares 657 4 2 6" xfId="3494" xr:uid="{6BB6449C-2D23-4BA6-B0FF-3C1F0194BC5E}"/>
    <cellStyle name="Millares 657 4 3" xfId="951" xr:uid="{3226DD1D-E8A4-43C0-8BEE-B46638B8EA0C}"/>
    <cellStyle name="Millares 657 4 3 2" xfId="1982" xr:uid="{8513D3FD-10E6-48D6-A837-C884E0B55805}"/>
    <cellStyle name="Millares 657 4 3 3" xfId="3013" xr:uid="{F6B99056-42DD-420E-8ACC-6DD3B32A15CE}"/>
    <cellStyle name="Millares 657 4 3 4" xfId="3662" xr:uid="{C8D695F1-655F-444C-B97A-28D69B0565EB}"/>
    <cellStyle name="Millares 657 4 4" xfId="682" xr:uid="{C150563E-FC9E-4C10-B2B8-3CC4C3A1EEFA}"/>
    <cellStyle name="Millares 657 4 4 2" xfId="1713" xr:uid="{CB5B86E9-BBBC-44EB-AD30-C0CFB25883BB}"/>
    <cellStyle name="Millares 657 4 4 3" xfId="2744" xr:uid="{E65920D3-EB5D-4DD0-991C-D5C9B3677618}"/>
    <cellStyle name="Millares 657 4 5" xfId="1359" xr:uid="{F0494EF5-32D7-4B15-BCA8-AE3D688278ED}"/>
    <cellStyle name="Millares 657 4 6" xfId="2390" xr:uid="{04E30988-B2F8-41EE-BCEC-C990D8585CDF}"/>
    <cellStyle name="Millares 657 4 7" xfId="3374" xr:uid="{76E39DE5-CF94-427A-A64D-2D720ECAF162}"/>
    <cellStyle name="Millares 657 5" xfId="355" xr:uid="{D4624FCE-5F22-470C-8220-BF1A9904D145}"/>
    <cellStyle name="Millares 657 5 2" xfId="491" xr:uid="{A8C94FFF-B091-4CE5-A347-519D440AAC50}"/>
    <cellStyle name="Millares 657 5 2 2" xfId="1108" xr:uid="{BB82CA01-8BA7-474D-9E1A-6F635276C198}"/>
    <cellStyle name="Millares 657 5 2 2 2" xfId="2139" xr:uid="{B860BB9F-96B0-4DD9-8CA7-2C95D3D28BFB}"/>
    <cellStyle name="Millares 657 5 2 2 3" xfId="3170" xr:uid="{AFDFA9B0-3009-46B0-AE95-FC54510F4113}"/>
    <cellStyle name="Millares 657 5 2 2 4" xfId="3808" xr:uid="{7A8DC559-D9A7-41BD-BE0A-78CEBC3F81F0}"/>
    <cellStyle name="Millares 657 5 2 3" xfId="857" xr:uid="{F8BA04C0-0A8B-43E3-AA5D-0A1AA7139319}"/>
    <cellStyle name="Millares 657 5 2 3 2" xfId="1888" xr:uid="{A0749E62-6395-490F-A028-E9079B721384}"/>
    <cellStyle name="Millares 657 5 2 3 3" xfId="2919" xr:uid="{7AAABF36-3D53-4661-81AA-CCBF104E8E02}"/>
    <cellStyle name="Millares 657 5 2 4" xfId="1522" xr:uid="{AA7BC7A6-C2D6-4AFF-A382-D8BED887228C}"/>
    <cellStyle name="Millares 657 5 2 5" xfId="2553" xr:uid="{E1927546-773B-4671-879E-3941D3C364BE}"/>
    <cellStyle name="Millares 657 5 2 6" xfId="3524" xr:uid="{0B39DA0F-6B15-48BF-9E0C-A5F1401AA764}"/>
    <cellStyle name="Millares 657 5 3" xfId="981" xr:uid="{DFDC0CBB-842E-4E23-80F3-FD9DD844A544}"/>
    <cellStyle name="Millares 657 5 3 2" xfId="2012" xr:uid="{A1ADAC73-49EE-46FF-A0B3-9480EC82340C}"/>
    <cellStyle name="Millares 657 5 3 3" xfId="3043" xr:uid="{7D50C28C-213F-4059-9368-4CAE5729A5DE}"/>
    <cellStyle name="Millares 657 5 3 4" xfId="3692" xr:uid="{16F3E7D2-5FC3-4E43-A78E-2EE8979A7DE9}"/>
    <cellStyle name="Millares 657 5 4" xfId="716" xr:uid="{C634258D-A3DD-4390-B7AD-DD7423A3A069}"/>
    <cellStyle name="Millares 657 5 4 2" xfId="1747" xr:uid="{76A0E8E7-8851-4674-9C44-423EDE0B6068}"/>
    <cellStyle name="Millares 657 5 4 3" xfId="2778" xr:uid="{C68A3C5F-15A2-4176-B721-3CC5D41ACF7F}"/>
    <cellStyle name="Millares 657 5 5" xfId="1393" xr:uid="{2C546095-25F7-4954-BDFB-F0013997F127}"/>
    <cellStyle name="Millares 657 5 6" xfId="2424" xr:uid="{C810B888-29EE-4705-A439-C7B946E8D746}"/>
    <cellStyle name="Millares 657 5 7" xfId="3408" xr:uid="{0EE50375-5F51-414F-8108-2FD943FD08D2}"/>
    <cellStyle name="Millares 657 6" xfId="588" xr:uid="{3B60FA12-7666-470E-B322-1F29782524DA}"/>
    <cellStyle name="Millares 657 6 2" xfId="1619" xr:uid="{16B371B6-BEDF-47F1-9370-541C41BE67CE}"/>
    <cellStyle name="Millares 657 6 2 2" xfId="3576" xr:uid="{C12EE431-731C-4D09-8904-88DCAF380169}"/>
    <cellStyle name="Millares 657 6 3" xfId="2650" xr:uid="{0B729DA1-E8F8-4678-862F-F6851871FAC2}"/>
    <cellStyle name="Millares 657 6 4" xfId="3275" xr:uid="{1CDDC8AB-69D3-4C06-BA83-4EE54CCF7208}"/>
    <cellStyle name="Millares 657 7" xfId="1261" xr:uid="{25A5CC91-A3AE-4FA8-9B68-D75791CC8B4A}"/>
    <cellStyle name="Millares 657 7 2" xfId="3564" xr:uid="{48F8CF17-9A63-465A-BA70-52173A933AFD}"/>
    <cellStyle name="Millares 657 8" xfId="2292" xr:uid="{0C71EBEA-FB6E-45F5-BFFF-69C9B93660FE}"/>
    <cellStyle name="Millares 657 9" xfId="3265" xr:uid="{E994B2D0-E4A6-40FD-833F-35A178037941}"/>
    <cellStyle name="Millares 7" xfId="30" xr:uid="{00000000-0005-0000-0000-000027000000}"/>
    <cellStyle name="Millares 7 2" xfId="212" xr:uid="{4432ADE8-0EB4-49BA-9082-6E1C0546B9F9}"/>
    <cellStyle name="Millares 7 2 2" xfId="1267" xr:uid="{97AA5392-B067-425F-B3E9-CDE827B97DEC}"/>
    <cellStyle name="Millares 7 2 3" xfId="2298" xr:uid="{1A80A84E-D594-4EE6-8618-923AD2D7DB57}"/>
    <cellStyle name="Millares 7 3" xfId="308" xr:uid="{CF87576F-F127-4D0C-B028-3D817A0EE02B}"/>
    <cellStyle name="Millares 7 3 2" xfId="671" xr:uid="{A4EDC7B9-AC90-4FE5-861E-65B234CB3B3A}"/>
    <cellStyle name="Millares 7 3 2 2" xfId="1702" xr:uid="{1F511090-CA05-4585-9426-9E89FA21A53A}"/>
    <cellStyle name="Millares 7 3 2 3" xfId="2733" xr:uid="{FCBCF473-B41D-430D-A857-9B2A2004E669}"/>
    <cellStyle name="Millares 7 3 3" xfId="1348" xr:uid="{7D0DA8A0-56C2-4FAF-9645-6C12E626DBF3}"/>
    <cellStyle name="Millares 7 3 4" xfId="2379" xr:uid="{90A0CE37-6AA1-43F6-A57B-18DE0460DE0F}"/>
    <cellStyle name="Millares 7 3 5" xfId="3363" xr:uid="{6924A92C-A5BA-42BB-AD68-4FBFF50D9731}"/>
    <cellStyle name="Millares 7 4" xfId="291" xr:uid="{8D3CB827-194E-48F7-95CD-CD67CFC5EF12}"/>
    <cellStyle name="Millares 7 4 2" xfId="303" xr:uid="{B484C006-7AF1-4CEC-9C70-D2A3C8777439}"/>
    <cellStyle name="Millares 7 4 3" xfId="447" xr:uid="{73DD101A-AA46-48A9-A4C4-000B1E71F4D6}"/>
    <cellStyle name="Millares 7 4 3 2" xfId="1064" xr:uid="{7A997707-5E44-4BFF-9E6D-32ED6C86A471}"/>
    <cellStyle name="Millares 7 4 3 2 2" xfId="2095" xr:uid="{E4CF98FE-7D9A-4921-A9F9-EC431C24655C}"/>
    <cellStyle name="Millares 7 4 3 2 3" xfId="3126" xr:uid="{2909CCA6-DF48-45CA-B566-105346FD6D84}"/>
    <cellStyle name="Millares 7 4 3 2 4" xfId="3766" xr:uid="{7A82250B-CF5A-44C3-8743-995A93F56873}"/>
    <cellStyle name="Millares 7 4 3 3" xfId="815" xr:uid="{F376C061-2838-4548-BB12-0E6691832372}"/>
    <cellStyle name="Millares 7 4 3 3 2" xfId="1846" xr:uid="{4204CA87-CE5E-463D-8981-6E6359AA9101}"/>
    <cellStyle name="Millares 7 4 3 3 3" xfId="2877" xr:uid="{7571CADD-86A9-4C84-BA92-1603261CEE80}"/>
    <cellStyle name="Millares 7 4 3 4" xfId="1478" xr:uid="{E8FA19BE-6A27-4331-8C0C-C82BED0F7F1F}"/>
    <cellStyle name="Millares 7 4 3 5" xfId="2509" xr:uid="{A3E8CDF5-C599-4153-905B-E86BB4BE16D4}"/>
    <cellStyle name="Millares 7 4 3 6" xfId="3482" xr:uid="{1EFF022F-7206-446B-9FA9-4AB265620AC6}"/>
    <cellStyle name="Millares 7 4 4" xfId="939" xr:uid="{7BEFB7C9-9996-47E4-802F-BE17A55C1397}"/>
    <cellStyle name="Millares 7 4 4 2" xfId="1970" xr:uid="{3EF76D70-11E4-4655-9928-118898BA92FE}"/>
    <cellStyle name="Millares 7 4 4 3" xfId="3001" xr:uid="{75FD970C-4298-4F34-A135-E3098BE7D865}"/>
    <cellStyle name="Millares 7 4 4 4" xfId="3648" xr:uid="{AB5B427E-8183-4BDC-B6DB-7105614F707D}"/>
    <cellStyle name="Millares 7 4 5" xfId="664" xr:uid="{57DE1761-A690-4F99-B6C0-84A488FAE10A}"/>
    <cellStyle name="Millares 7 4 5 2" xfId="1695" xr:uid="{51695CF6-B692-4C54-BC58-8A5D406BC8FF}"/>
    <cellStyle name="Millares 7 4 5 3" xfId="2726" xr:uid="{7D45F0AB-CC20-4953-8FAF-845676CE00E7}"/>
    <cellStyle name="Millares 7 4 6" xfId="1341" xr:uid="{DB9B4F0B-93B8-4D6F-8247-EC42927AA293}"/>
    <cellStyle name="Millares 7 4 7" xfId="2372" xr:uid="{652D2405-C203-4BB5-A33E-DA86706F52D7}"/>
    <cellStyle name="Millares 7 4 8" xfId="3355" xr:uid="{743F3EF2-6198-4CA7-B2E6-890582377686}"/>
    <cellStyle name="Millares 7 5" xfId="591" xr:uid="{7243C86F-DC31-43DC-B585-5E5B7368BDE7}"/>
    <cellStyle name="Millares 7 5 2" xfId="1622" xr:uid="{C55AB234-823D-4A68-ABBA-E907CDE5B19A}"/>
    <cellStyle name="Millares 7 5 3" xfId="2653" xr:uid="{ED1A2FAF-DEC2-47E2-8D96-49556D3A035F}"/>
    <cellStyle name="Millares 7 6" xfId="3281" xr:uid="{1F05B08A-AD23-4FAE-A88D-2654B38FEC34}"/>
    <cellStyle name="Millares 8" xfId="31" xr:uid="{00000000-0005-0000-0000-000028000000}"/>
    <cellStyle name="Millares 8 2" xfId="227" xr:uid="{E552B3D1-474A-43EE-A5A2-509143909297}"/>
    <cellStyle name="Millares 8 2 2" xfId="1279" xr:uid="{8E9E4986-7FF5-4ADA-AE4A-0EC56B284660}"/>
    <cellStyle name="Millares 8 2 3" xfId="2310" xr:uid="{71F6F1C6-F17F-4151-9B59-E069627655DE}"/>
    <cellStyle name="Millares 8 3" xfId="602" xr:uid="{C8607699-14D6-4478-9EEE-69C00E07451B}"/>
    <cellStyle name="Millares 8 3 2" xfId="1633" xr:uid="{A943D96D-DCD4-4022-922D-9AAC1F676C89}"/>
    <cellStyle name="Millares 8 3 3" xfId="2664" xr:uid="{F0C8E990-6F8F-4C9B-8495-DF4ECD253641}"/>
    <cellStyle name="Millares 8 4" xfId="3293" xr:uid="{77010C8D-10FE-491F-A889-559D18F99112}"/>
    <cellStyle name="Millares 9" xfId="29" xr:uid="{00000000-0005-0000-0000-000029000000}"/>
    <cellStyle name="Millares 9 2" xfId="228" xr:uid="{7C6F28D7-CAAC-490B-B2A2-F3E9B56F2622}"/>
    <cellStyle name="Millares 9 2 2" xfId="1280" xr:uid="{0EC20F96-6196-4614-9877-D5B08BB536BB}"/>
    <cellStyle name="Millares 9 2 3" xfId="2311" xr:uid="{01EF7ED6-D724-45D7-8EAA-D0F921CB70B0}"/>
    <cellStyle name="Millares 9 3" xfId="603" xr:uid="{7DF2BAC2-ABB6-45EA-B382-4AB9ECE527E4}"/>
    <cellStyle name="Millares 9 3 2" xfId="1634" xr:uid="{DD794697-8AA5-43FF-BC0D-B7B17971FF87}"/>
    <cellStyle name="Millares 9 3 3" xfId="2665" xr:uid="{D8D2A7AE-44FF-49C9-83F3-ACF640C55CC0}"/>
    <cellStyle name="Millares 9 4" xfId="3294" xr:uid="{9B51E809-0159-42CE-870C-22EAE10463DC}"/>
    <cellStyle name="Neutral" xfId="83" builtinId="28" customBuiltin="1"/>
    <cellStyle name="Normal" xfId="0" builtinId="0"/>
    <cellStyle name="Normal 10" xfId="55" xr:uid="{00000000-0005-0000-0000-00002B000000}"/>
    <cellStyle name="Normal 10 10 2 2 2" xfId="192" xr:uid="{4B92485F-0AAE-47A2-B04A-CF224B961714}"/>
    <cellStyle name="Normal 10 2" xfId="1158" xr:uid="{B9D0E3D6-FDCC-41D5-BF4A-A352E18BA6C7}"/>
    <cellStyle name="Normal 10 3" xfId="2189" xr:uid="{393E8E27-D208-415A-9BDB-881A942F19E4}"/>
    <cellStyle name="Normal 10 4" xfId="3547" xr:uid="{BDEDE912-0E9D-4A0D-8B97-44592D962BF0}"/>
    <cellStyle name="Normal 1016" xfId="130" xr:uid="{DF29831F-3466-4C3B-B1C3-063A0582D266}"/>
    <cellStyle name="Normal 1016 2" xfId="527" xr:uid="{9B4A476E-D402-40F6-AFF3-D357D20F9365}"/>
    <cellStyle name="Normal 1016 2 2" xfId="1558" xr:uid="{A481C45D-4FD7-416B-9C68-EF026DDA6EC9}"/>
    <cellStyle name="Normal 1016 2 3" xfId="2589" xr:uid="{C4A59916-4688-4E29-9885-FCD606A8CB6D}"/>
    <cellStyle name="Normal 1016 3" xfId="1198" xr:uid="{90A251E9-FD6C-430B-B3B8-EB3633A49742}"/>
    <cellStyle name="Normal 1016 4" xfId="2229" xr:uid="{E023A829-D361-4661-8278-A3B3E92B46E5}"/>
    <cellStyle name="Normal 1016 5" xfId="3204" xr:uid="{F5D6C96A-5947-4530-A80C-FB4D12A686BD}"/>
    <cellStyle name="Normal 1018" xfId="160" xr:uid="{2A67A39E-6C57-4E56-A2AA-DE9E603D9E3C}"/>
    <cellStyle name="Normal 1018 2" xfId="557" xr:uid="{F4CAAC88-AAA4-4E9A-ABC1-C72CF7FC5AA0}"/>
    <cellStyle name="Normal 1018 2 2" xfId="1588" xr:uid="{132CDF78-7D29-4875-A051-AB7FE44A09EE}"/>
    <cellStyle name="Normal 1018 2 3" xfId="2619" xr:uid="{C7BD6DBF-D29D-42CE-A199-DA5B08AB7F12}"/>
    <cellStyle name="Normal 1018 3" xfId="1228" xr:uid="{0E06E442-5778-4EF6-A839-1E5CBE41C987}"/>
    <cellStyle name="Normal 1018 4" xfId="2259" xr:uid="{C15FBB53-C825-488D-A761-B2AB80A8DB87}"/>
    <cellStyle name="Normal 1018 5" xfId="3234" xr:uid="{2C76DBD5-557A-42FF-B032-B353F0EA19AD}"/>
    <cellStyle name="Normal 1022" xfId="184" xr:uid="{D3D3B7B7-C405-4ACB-87EA-2EFC7630AAD8}"/>
    <cellStyle name="Normal 1022 2" xfId="581" xr:uid="{DFC94B93-A007-457C-8AE7-AC9B4014B076}"/>
    <cellStyle name="Normal 1022 2 2" xfId="1612" xr:uid="{3C488A22-AAA2-489F-A463-E4A80C49E04F}"/>
    <cellStyle name="Normal 1022 2 3" xfId="2643" xr:uid="{D4BFE0E4-3D86-4A96-BC4A-7F13EE9535D4}"/>
    <cellStyle name="Normal 1022 3" xfId="1252" xr:uid="{6FD93E5F-2AEB-46F0-8999-84778BD84B47}"/>
    <cellStyle name="Normal 1022 4" xfId="2283" xr:uid="{44AF21D8-4510-4BE1-AAF8-281DA035C5CB}"/>
    <cellStyle name="Normal 1022 5" xfId="3258" xr:uid="{799B195B-D62A-4002-B811-B1626162DF09}"/>
    <cellStyle name="Normal 1024" xfId="137" xr:uid="{36CB3891-6648-4286-B202-F2C7ED63E982}"/>
    <cellStyle name="Normal 1024 2" xfId="534" xr:uid="{DE4E806C-7FE0-4BC4-81BF-81A9FD995E15}"/>
    <cellStyle name="Normal 1024 2 2" xfId="1565" xr:uid="{3DA6D8D3-1A29-49A8-9F15-263A69FE0C08}"/>
    <cellStyle name="Normal 1024 2 3" xfId="2596" xr:uid="{9FB983C4-A23B-423B-865A-768197F4E87B}"/>
    <cellStyle name="Normal 1024 3" xfId="1205" xr:uid="{5E9E9FD4-BB58-482E-A009-7EF5138A2E07}"/>
    <cellStyle name="Normal 1024 4" xfId="2236" xr:uid="{E9C1D850-23F4-4EF0-BB19-66AF614132C1}"/>
    <cellStyle name="Normal 1024 5" xfId="3211" xr:uid="{A4382A83-1CA9-45AA-A3FB-0B3373130B72}"/>
    <cellStyle name="Normal 1025" xfId="187" xr:uid="{AEB4055D-12C8-452A-9CC4-E0BB95CA8199}"/>
    <cellStyle name="Normal 1025 2" xfId="584" xr:uid="{F0BD68B7-B395-4BCC-8DA8-224930717624}"/>
    <cellStyle name="Normal 1025 2 2" xfId="1615" xr:uid="{E61B1DE0-F490-452E-852F-804B756B812A}"/>
    <cellStyle name="Normal 1025 2 3" xfId="2646" xr:uid="{ECB54AB2-070B-4125-9BBF-C47A4772E5FD}"/>
    <cellStyle name="Normal 1025 3" xfId="1255" xr:uid="{7BDA3E6B-9CD4-47D3-B568-BBD07DF5B6DC}"/>
    <cellStyle name="Normal 1025 4" xfId="2286" xr:uid="{837420E9-1265-42A7-B15E-FAFCD4CE288A}"/>
    <cellStyle name="Normal 1025 5" xfId="3261" xr:uid="{4FE77314-D448-4C54-8714-00203221D64B}"/>
    <cellStyle name="Normal 1026" xfId="186" xr:uid="{2374C23F-DA83-4C9C-A55A-07A606728B8F}"/>
    <cellStyle name="Normal 1026 2" xfId="583" xr:uid="{CFA1F1FD-832A-436D-830B-3B6D3D4C1E51}"/>
    <cellStyle name="Normal 1026 2 2" xfId="1614" xr:uid="{800CBF84-DA03-4055-A5F9-AEF4A9952432}"/>
    <cellStyle name="Normal 1026 2 3" xfId="2645" xr:uid="{7CD1D518-D7AE-4BD7-9477-3831488A335D}"/>
    <cellStyle name="Normal 1026 3" xfId="1254" xr:uid="{B4AB0020-58F0-4816-94CA-748E4889567D}"/>
    <cellStyle name="Normal 1026 4" xfId="2285" xr:uid="{DBE5A197-0C37-4972-9C5C-3BDA1FD9E568}"/>
    <cellStyle name="Normal 1026 5" xfId="3260" xr:uid="{7FB1D0C1-5FCB-4705-9412-894C0667F097}"/>
    <cellStyle name="Normal 1027" xfId="188" xr:uid="{3828138D-8325-448A-AA09-063638C2C5EA}"/>
    <cellStyle name="Normal 1027 2" xfId="585" xr:uid="{EBE98D78-4096-4373-8CB4-E8735AA34E53}"/>
    <cellStyle name="Normal 1027 2 2" xfId="1616" xr:uid="{C1CD1623-F707-4D77-8094-63B6953A93D5}"/>
    <cellStyle name="Normal 1027 2 3" xfId="2647" xr:uid="{A7DA6605-0ADD-4779-8005-D6553FA25C7D}"/>
    <cellStyle name="Normal 1027 3" xfId="1256" xr:uid="{6DBFEA7C-10E6-4D37-B4D2-BC39C3AF4A55}"/>
    <cellStyle name="Normal 1027 4" xfId="2287" xr:uid="{F2714478-0BDA-4BF1-AE33-0B791018AA5E}"/>
    <cellStyle name="Normal 1027 5" xfId="3262" xr:uid="{992AE43E-F83C-4D16-9377-B702ECB8EA9D}"/>
    <cellStyle name="Normal 105" xfId="198" xr:uid="{C21F7D34-9E68-4E8E-80C6-59912AD3F573}"/>
    <cellStyle name="Normal 107" xfId="202" xr:uid="{F35C4186-2C5A-46E8-B9C7-1C5146A36F27}"/>
    <cellStyle name="Normal 109" xfId="203" xr:uid="{91EC4BB7-CDF5-476A-ACA5-B82878874BBE}"/>
    <cellStyle name="Normal 11" xfId="56" xr:uid="{00000000-0005-0000-0000-00002C000000}"/>
    <cellStyle name="Normal 11 2" xfId="1159" xr:uid="{48E981C3-0B8D-4B6A-964C-2E93840C68B4}"/>
    <cellStyle name="Normal 11 3" xfId="2190" xr:uid="{B22C380D-7D63-4B36-9FC1-ACAAA5F4C8B5}"/>
    <cellStyle name="Normal 12" xfId="57" xr:uid="{00000000-0005-0000-0000-00002D000000}"/>
    <cellStyle name="Normal 12 10" xfId="123" xr:uid="{EB608924-F780-446A-A48B-94FA69991855}"/>
    <cellStyle name="Normal 12 2" xfId="290" xr:uid="{3875EBFF-ECC1-44AA-B298-FB261D84C363}"/>
    <cellStyle name="Normal 12 2 10" xfId="119" xr:uid="{8DC7F09C-975D-459E-B57A-F08E916FC793}"/>
    <cellStyle name="Normal 12 2 2" xfId="1340" xr:uid="{F2EB7E28-3BF1-4271-B959-281AAFAABAF4}"/>
    <cellStyle name="Normal 12 2 2 4" xfId="128" xr:uid="{ADA7CFB4-4E79-478C-A81F-09EADBE48869}"/>
    <cellStyle name="Normal 12 2 2 4 2" xfId="525" xr:uid="{FE15D809-EF44-4C54-B9F9-EA71C8DD28F4}"/>
    <cellStyle name="Normal 12 2 2 4 2 2" xfId="1556" xr:uid="{77615684-8469-430E-97F0-093C74AD6E43}"/>
    <cellStyle name="Normal 12 2 2 4 2 3" xfId="2587" xr:uid="{03FBA4E3-401A-4A1A-A17E-E31F68D9C7B0}"/>
    <cellStyle name="Normal 12 2 2 4 3" xfId="1196" xr:uid="{2326F847-F799-4BE6-BBB1-3815264DF4AE}"/>
    <cellStyle name="Normal 12 2 2 4 4" xfId="2227" xr:uid="{DD73CDB0-16DC-49B9-986D-EA223E01CB29}"/>
    <cellStyle name="Normal 12 2 2 4 5" xfId="3202" xr:uid="{C82F1FB4-DDDC-4F52-B17A-502011319146}"/>
    <cellStyle name="Normal 12 2 3" xfId="2371" xr:uid="{5CC35B9A-0280-453F-9E5E-0F1DA76D1B3B}"/>
    <cellStyle name="Normal 12 3" xfId="663" xr:uid="{EF2B28CE-92B9-466F-98DD-ED313D7907F5}"/>
    <cellStyle name="Normal 12 3 2" xfId="1694" xr:uid="{0F40B729-C209-4090-AD6C-471519E88CBF}"/>
    <cellStyle name="Normal 12 3 3" xfId="2725" xr:uid="{E2EB8046-F135-48F9-846A-968751ED1045}"/>
    <cellStyle name="Normal 12 4" xfId="1160" xr:uid="{1934B901-6190-4F44-8991-3DB6BEBD30CA}"/>
    <cellStyle name="Normal 12 5" xfId="2191" xr:uid="{95FDFC74-704F-4E0D-B854-EF2D2E4B8994}"/>
    <cellStyle name="Normal 12 6" xfId="3354" xr:uid="{D1B6F7E1-6864-491D-9F11-0DE9AE5A8C66}"/>
    <cellStyle name="Normal 125" xfId="121" xr:uid="{B8586E91-E2A3-452E-BFF4-CA85C8652E79}"/>
    <cellStyle name="Normal 125 2" xfId="520" xr:uid="{13C76F67-46F7-4B66-84F4-BC650A05AD58}"/>
    <cellStyle name="Normal 125 2 2" xfId="1551" xr:uid="{9A220703-FAF6-43F6-A42A-1F2E3DFD68C0}"/>
    <cellStyle name="Normal 125 2 3" xfId="2582" xr:uid="{270DCD1F-3FF8-409E-928D-78D9855C4C87}"/>
    <cellStyle name="Normal 125 3" xfId="1190" xr:uid="{54C3886B-1316-42A6-A6D7-0201A3E71FEB}"/>
    <cellStyle name="Normal 125 4" xfId="2221" xr:uid="{81331A1B-61F4-47AA-9E91-C0DFF069732C}"/>
    <cellStyle name="Normal 125 5" xfId="3197" xr:uid="{392D5FAD-CF79-471C-8784-473AFFA79E6B}"/>
    <cellStyle name="Normal 126" xfId="190" xr:uid="{F21E7280-2F43-4F31-BBB4-AD98EF1204EB}"/>
    <cellStyle name="Normal 13" xfId="58" xr:uid="{00000000-0005-0000-0000-00002E000000}"/>
    <cellStyle name="Normal 13 2" xfId="1161" xr:uid="{A9C7B38A-3E73-420B-9272-5BDF11C566E6}"/>
    <cellStyle name="Normal 13 3" xfId="2192" xr:uid="{F5A721BC-98D9-41D4-9A76-F9684E977F1B}"/>
    <cellStyle name="Normal 14" xfId="59" xr:uid="{00000000-0005-0000-0000-00002F000000}"/>
    <cellStyle name="Normal 14 2" xfId="341" xr:uid="{50ECD0E8-7332-4782-863C-02CDA72D4353}"/>
    <cellStyle name="Normal 14 3" xfId="1162" xr:uid="{9AE4CCA0-88F5-4032-A7F2-F4E574589C9E}"/>
    <cellStyle name="Normal 14 4" xfId="2193" xr:uid="{5A9E994C-CAFE-4961-B235-A58B78DE87F1}"/>
    <cellStyle name="Normal 15" xfId="60" xr:uid="{00000000-0005-0000-0000-000030000000}"/>
    <cellStyle name="Normal 15 2" xfId="1163" xr:uid="{49F239F4-17CC-4AC3-9E11-944D533867FD}"/>
    <cellStyle name="Normal 15 20" xfId="3548" xr:uid="{517446FE-290C-4F8F-9779-87BB8112E278}"/>
    <cellStyle name="Normal 15 3" xfId="2194" xr:uid="{229E928F-F9D0-4335-BF94-09436C449973}"/>
    <cellStyle name="Normal 16" xfId="61" xr:uid="{00000000-0005-0000-0000-000031000000}"/>
    <cellStyle name="Normal 16 2" xfId="1164" xr:uid="{0C6E3AD0-D10C-4B93-B466-A76FC5BA6E7F}"/>
    <cellStyle name="Normal 16 3" xfId="2195" xr:uid="{400BF309-0C6D-4E45-965A-166B53F15ED5}"/>
    <cellStyle name="Normal 17" xfId="62" xr:uid="{00000000-0005-0000-0000-000032000000}"/>
    <cellStyle name="Normal 17 2" xfId="1165" xr:uid="{4E9CE31A-2FE2-4413-B42B-4F272D5B7102}"/>
    <cellStyle name="Normal 17 3" xfId="2196" xr:uid="{2232BA17-556A-41DE-848D-0FE9B8ED1BDD}"/>
    <cellStyle name="Normal 18" xfId="45" xr:uid="{00000000-0005-0000-0000-000033000000}"/>
    <cellStyle name="Normal 19" xfId="116" xr:uid="{A2500B16-E937-4C27-81E0-95520A804CC0}"/>
    <cellStyle name="Normal 19 2" xfId="1188" xr:uid="{D5E54C80-D8AB-4136-8AD3-1813E6273A01}"/>
    <cellStyle name="Normal 19 3" xfId="2219" xr:uid="{49F38572-C34C-4EF0-8DAF-5E5508635D89}"/>
    <cellStyle name="Normal 199 2 2" xfId="195" xr:uid="{7A4F26A9-5E87-4C90-84D9-A236BBD57952}"/>
    <cellStyle name="Normal 2" xfId="3" xr:uid="{00000000-0005-0000-0000-000034000000}"/>
    <cellStyle name="Normal 2 10" xfId="3550" xr:uid="{17B2D5F2-A29C-44C8-B19E-B13BB193B661}"/>
    <cellStyle name="Normal 2 10 2 2 2" xfId="199" xr:uid="{212FFFA9-F3AA-4454-882D-F2C33838B387}"/>
    <cellStyle name="Normal 2 13" xfId="3551" xr:uid="{BE056BDC-9FDC-49D3-A689-9C64B4C50712}"/>
    <cellStyle name="Normal 2 14 2" xfId="205" xr:uid="{B117A52C-816B-4D50-85D7-8D709A78313D}"/>
    <cellStyle name="Normal 2 2" xfId="8" xr:uid="{00000000-0005-0000-0000-000035000000}"/>
    <cellStyle name="Normal 2 2 2" xfId="18" xr:uid="{00000000-0005-0000-0000-000036000000}"/>
    <cellStyle name="Normal 2 2 2 2" xfId="1141" xr:uid="{ED78F8D0-FE0B-4DAC-A3B2-42F645C59C73}"/>
    <cellStyle name="Normal 2 2 2 3" xfId="120" xr:uid="{A7A42942-4C0E-4344-88E8-4E75E23B937B}"/>
    <cellStyle name="Normal 2 2 2 4" xfId="2172" xr:uid="{15ECCA37-1978-4573-9E3F-E825A96C408D}"/>
    <cellStyle name="Normal 2 2 3" xfId="207" xr:uid="{4DF87A08-00BF-41A2-9B98-1A980B128276}"/>
    <cellStyle name="Normal 2 2 4" xfId="1134" xr:uid="{72E890D3-3FB3-46A7-A752-DDE834703BC9}"/>
    <cellStyle name="Normal 2 2 5" xfId="2165" xr:uid="{DB68F49D-F13B-438F-A0D0-2148AC30360D}"/>
    <cellStyle name="Normal 2 3" xfId="12" xr:uid="{00000000-0005-0000-0000-000037000000}"/>
    <cellStyle name="Normal 2 3 2" xfId="22" xr:uid="{00000000-0005-0000-0000-000038000000}"/>
    <cellStyle name="Normal 2 3 2 2" xfId="1144" xr:uid="{19AB4179-272E-4FAE-94BD-EA16D411EF01}"/>
    <cellStyle name="Normal 2 3 2 3" xfId="2175" xr:uid="{AFCDE4FE-434B-4E5B-981F-49BCC73EC9B9}"/>
    <cellStyle name="Normal 2 3 2 4" xfId="3651" xr:uid="{67FBC952-52A8-45A0-A39D-BE4268BA1BFE}"/>
    <cellStyle name="Normal 2 3 3" xfId="298" xr:uid="{427AE507-0399-4578-A370-5BAC3AE6C7E4}"/>
    <cellStyle name="Normal 2 3 3 2" xfId="3549" xr:uid="{6FD28D3C-6ACA-434C-B5B9-C60DBD03C340}"/>
    <cellStyle name="Normal 2 3 4" xfId="1137" xr:uid="{DC249EAE-0668-4BAD-AC65-99BB3D1076DE}"/>
    <cellStyle name="Normal 2 3 5" xfId="2168" xr:uid="{5A2C8460-5F38-4F6F-97D9-9BB3E3AA8B2A}"/>
    <cellStyle name="Normal 2 4" xfId="16" xr:uid="{00000000-0005-0000-0000-000039000000}"/>
    <cellStyle name="Normal 2 4 2" xfId="375" xr:uid="{93F663E2-99F5-4AA8-94BF-2D7D15247BA6}"/>
    <cellStyle name="Normal 2 5" xfId="26" xr:uid="{00000000-0005-0000-0000-00003A000000}"/>
    <cellStyle name="Normal 2 5 2" xfId="1147" xr:uid="{5C3ABB5E-08F2-4A84-8CB8-388538CD1998}"/>
    <cellStyle name="Normal 2 5 3" xfId="2178" xr:uid="{E2191909-36E7-440F-B4E0-A9944B3951A9}"/>
    <cellStyle name="Normal 2 6" xfId="41" xr:uid="{00000000-0005-0000-0000-00003B000000}"/>
    <cellStyle name="Normal 2 6 2" xfId="1149" xr:uid="{38A7E8DF-186D-4DC8-A8E6-4F1F59FF250D}"/>
    <cellStyle name="Normal 2 6 3" xfId="2180" xr:uid="{427443F2-272A-4114-9490-0B26F76B8D4B}"/>
    <cellStyle name="Normal 2 7" xfId="46" xr:uid="{00000000-0005-0000-0000-00003C000000}"/>
    <cellStyle name="Normal 2 8" xfId="74" xr:uid="{DCF48729-02D8-4825-BA9F-EB2D05F73A38}"/>
    <cellStyle name="Normal 2 8 2" xfId="1169" xr:uid="{D65F252A-D18F-43B2-B95B-20DF23B5384D}"/>
    <cellStyle name="Normal 2 8 3" xfId="2200" xr:uid="{E648DC08-9A11-44BF-8D79-269561CD4506}"/>
    <cellStyle name="Normal 2 9" xfId="118" xr:uid="{D0ED807B-C6DD-4C95-8383-967992888156}"/>
    <cellStyle name="Normal 20" xfId="518" xr:uid="{EBE092CF-8BD6-4CE9-8B81-C6830C4CA36A}"/>
    <cellStyle name="Normal 20 2" xfId="1549" xr:uid="{16113F11-8522-4B59-AE23-DB2438526F63}"/>
    <cellStyle name="Normal 20 3" xfId="2580" xr:uid="{2AA529C6-290B-4A90-977A-F22BDB9D29C4}"/>
    <cellStyle name="Normal 21" xfId="3195" xr:uid="{4F4013FF-F7B8-45CF-B194-B3D29C02FB94}"/>
    <cellStyle name="Normal 26" xfId="223" xr:uid="{2765B8F5-F775-47D6-AB49-297530C23092}"/>
    <cellStyle name="Normal 26 2" xfId="600" xr:uid="{1935EF8E-FE2F-4FB7-AAF3-10C0817B194F}"/>
    <cellStyle name="Normal 26 2 2" xfId="1631" xr:uid="{B4613FD2-10FB-422A-9935-30F3B69B9E49}"/>
    <cellStyle name="Normal 26 2 3" xfId="2662" xr:uid="{5295E827-6DF0-4CDB-9CDB-DBEC2F8FFC90}"/>
    <cellStyle name="Normal 26 3" xfId="1276" xr:uid="{7BEEF85C-1925-49CB-A5FA-423371E2F041}"/>
    <cellStyle name="Normal 26 4" xfId="2307" xr:uid="{CC173B76-6645-49AB-BAAE-F357FECAAFA1}"/>
    <cellStyle name="Normal 26 5" xfId="3290" xr:uid="{65A62DBA-8DCC-4ED1-823B-0CEF6F3829B7}"/>
    <cellStyle name="Normal 3" xfId="4" xr:uid="{00000000-0005-0000-0000-00003D000000}"/>
    <cellStyle name="Normal 3 2" xfId="47" xr:uid="{00000000-0005-0000-0000-00003E000000}"/>
    <cellStyle name="Normal 3 2 2" xfId="377" xr:uid="{A499BB7D-C794-452D-BB1A-3F7A2EA18994}"/>
    <cellStyle name="Normal 3 2 3" xfId="1150" xr:uid="{B488D565-86D6-4B9E-B852-E3BF431D437C}"/>
    <cellStyle name="Normal 3 2 4" xfId="2181" xr:uid="{10D65634-D1EA-486B-A95F-DE3FEF4A162E}"/>
    <cellStyle name="Normal 3 4" xfId="295" xr:uid="{9D7E64D0-209B-414B-8D63-71961A33F0BF}"/>
    <cellStyle name="Normal 4" xfId="23" xr:uid="{00000000-0005-0000-0000-00003F000000}"/>
    <cellStyle name="Normal 4 2" xfId="48" xr:uid="{00000000-0005-0000-0000-000040000000}"/>
    <cellStyle name="Normal 4 2 2" xfId="299" xr:uid="{B3A1B53E-360F-4EC3-A8C8-C11D35E50767}"/>
    <cellStyle name="Normal 4 2 3" xfId="1151" xr:uid="{702D092F-64FD-46CF-B86C-6D0825390BCA}"/>
    <cellStyle name="Normal 4 2 4" xfId="2182" xr:uid="{EF49831D-5334-4D86-B66D-9040E9E323E3}"/>
    <cellStyle name="Normal 4 3" xfId="209" xr:uid="{A7817F98-2C04-4EBA-B79E-8A6E11720423}"/>
    <cellStyle name="Normal 4 4" xfId="1145" xr:uid="{18A62927-DB20-43BC-B6D8-4EC003BFF1AE}"/>
    <cellStyle name="Normal 4 5" xfId="2176" xr:uid="{92312BD5-2FA5-4988-BE73-B78DC81389D1}"/>
    <cellStyle name="Normal 41" xfId="307" xr:uid="{3D075D28-4644-4C50-862B-0F8E0F0E2915}"/>
    <cellStyle name="Normal 41 2" xfId="670" xr:uid="{65630981-6F4D-442A-878C-313ABCBA0A6D}"/>
    <cellStyle name="Normal 41 2 2" xfId="1701" xr:uid="{94961654-479E-4A62-B868-CBF02217251B}"/>
    <cellStyle name="Normal 41 2 3" xfId="2732" xr:uid="{D7BCA263-57AE-4F1A-8248-4ADEF34399D8}"/>
    <cellStyle name="Normal 41 3" xfId="1347" xr:uid="{A09890CD-A6C6-4E42-A680-E616DA5DF3ED}"/>
    <cellStyle name="Normal 41 4" xfId="2378" xr:uid="{9B63ABBD-C9F5-4D64-8842-B72FF93F5E0F}"/>
    <cellStyle name="Normal 41 5" xfId="3362" xr:uid="{0FC628C0-D9F6-4442-8381-5F22FAC28540}"/>
    <cellStyle name="Normal 45" xfId="300" xr:uid="{D534928D-DC35-4232-88BB-AE39E419665B}"/>
    <cellStyle name="Normal 45 2" xfId="667" xr:uid="{823581A3-0306-429F-963B-46696399AC33}"/>
    <cellStyle name="Normal 45 2 2" xfId="1698" xr:uid="{499F71DA-BA3F-457D-9315-9734F56E9CA4}"/>
    <cellStyle name="Normal 45 2 3" xfId="2729" xr:uid="{223B8665-16B1-4A5C-A045-0005B4A6A441}"/>
    <cellStyle name="Normal 45 3" xfId="1344" xr:uid="{3936852D-CE51-4FBC-AC70-E3A48B814861}"/>
    <cellStyle name="Normal 45 4" xfId="2375" xr:uid="{D97EE0AF-866E-4EE0-BE89-13F1743D98C3}"/>
    <cellStyle name="Normal 45 5" xfId="3358" xr:uid="{5DB19939-9C3F-41EC-85CA-2B99060CFB5C}"/>
    <cellStyle name="Normal 5" xfId="13" xr:uid="{00000000-0005-0000-0000-000041000000}"/>
    <cellStyle name="Normal 5 2" xfId="50" xr:uid="{00000000-0005-0000-0000-000042000000}"/>
    <cellStyle name="Normal 5 2 2" xfId="1153" xr:uid="{49937000-5169-4B08-ABF6-F5499D182452}"/>
    <cellStyle name="Normal 5 2 3" xfId="2184" xr:uid="{D9ABEA67-1163-4BF3-ABBD-92924E2D4A05}"/>
    <cellStyle name="Normal 5 3" xfId="210" xr:uid="{4FA2C465-21A6-4C13-8638-5C305CDEDE62}"/>
    <cellStyle name="Normal 5 4" xfId="1138" xr:uid="{6631D817-0D26-4B32-9BC9-075BB2AE332C}"/>
    <cellStyle name="Normal 5 5" xfId="2169" xr:uid="{49D78386-22BF-4A24-9C75-A445D2F9685E}"/>
    <cellStyle name="Normal 6" xfId="14" xr:uid="{00000000-0005-0000-0000-000043000000}"/>
    <cellStyle name="Normal 6 2" xfId="51" xr:uid="{00000000-0005-0000-0000-000044000000}"/>
    <cellStyle name="Normal 6 2 2" xfId="1154" xr:uid="{B26DD23E-D9B6-47A1-9B1E-CC93643EE11D}"/>
    <cellStyle name="Normal 6 2 3" xfId="2185" xr:uid="{A8C8291D-AA75-4A39-943C-082AE81CE1BA}"/>
    <cellStyle name="Normal 6 3" xfId="219" xr:uid="{1C07539F-159F-4503-8E0B-33F1AE933F70}"/>
    <cellStyle name="Normal 6 4" xfId="1139" xr:uid="{F9765C39-F6EA-40F6-AAA3-5D4134A847C4}"/>
    <cellStyle name="Normal 6 5" xfId="2170" xr:uid="{F2FDBBCF-675C-4E07-9499-30F9708AE892}"/>
    <cellStyle name="Normal 601" xfId="179" xr:uid="{DBDF344C-9B74-42CF-AA35-E4B7516DF91C}"/>
    <cellStyle name="Normal 601 2" xfId="576" xr:uid="{6A14AD61-2103-4763-A239-A75BA1947D67}"/>
    <cellStyle name="Normal 601 2 2" xfId="1607" xr:uid="{FEEF2D23-7F4A-4B12-83A4-CB8AD2340CFF}"/>
    <cellStyle name="Normal 601 2 3" xfId="2638" xr:uid="{9F31B3E3-57ED-424A-8874-13C70B82BB59}"/>
    <cellStyle name="Normal 601 3" xfId="1247" xr:uid="{446CC6C1-D9B0-4DB5-A565-65F309B82022}"/>
    <cellStyle name="Normal 601 4" xfId="2278" xr:uid="{944016A9-9E0A-460C-B278-3661D228B87B}"/>
    <cellStyle name="Normal 601 5" xfId="3253" xr:uid="{914E0D18-F673-464A-8E6C-29AAAA5A1B9A}"/>
    <cellStyle name="Normal 605" xfId="135" xr:uid="{80DC68D7-8A4D-47C5-A9E2-75E737A9B761}"/>
    <cellStyle name="Normal 605 2" xfId="532" xr:uid="{1DD0AEDF-6E20-468C-9A50-9253EB366396}"/>
    <cellStyle name="Normal 605 2 2" xfId="1563" xr:uid="{B599A317-50CB-4885-B470-6BE563535BEC}"/>
    <cellStyle name="Normal 605 2 3" xfId="2594" xr:uid="{516D1F5E-C302-4EFE-A737-BB0058B1AB95}"/>
    <cellStyle name="Normal 605 3" xfId="1203" xr:uid="{E58D26C2-43E9-42B7-BA05-6E40CCC0EA74}"/>
    <cellStyle name="Normal 605 4" xfId="2234" xr:uid="{6F015015-4C2A-4F34-ADCE-60D93B2DB9E1}"/>
    <cellStyle name="Normal 605 5" xfId="3209" xr:uid="{B605A03C-CFDE-465D-A6A1-599CA3AB2735}"/>
    <cellStyle name="Normal 606" xfId="134" xr:uid="{29A4F658-D060-440A-80DB-C72449E80619}"/>
    <cellStyle name="Normal 606 2" xfId="531" xr:uid="{EAC6F051-5ED1-4D40-B0D3-C388018DA16E}"/>
    <cellStyle name="Normal 606 2 2" xfId="1562" xr:uid="{586D5AF8-4BE6-416F-BB90-21D98C5A25DF}"/>
    <cellStyle name="Normal 606 2 3" xfId="2593" xr:uid="{C23D5495-D0EF-466D-AAD9-652F95CF61FF}"/>
    <cellStyle name="Normal 606 3" xfId="1202" xr:uid="{E15A5DF4-2DA6-4574-AB62-EB1954731BE0}"/>
    <cellStyle name="Normal 606 4" xfId="2233" xr:uid="{FAB4E9AA-8C1F-4C62-B37C-1D1E720BFD4E}"/>
    <cellStyle name="Normal 606 5" xfId="3208" xr:uid="{91D0FF43-0279-4103-B7B9-1A8232FC3E74}"/>
    <cellStyle name="Normal 636" xfId="132" xr:uid="{F1997B93-7953-47F6-A6EF-79821E055397}"/>
    <cellStyle name="Normal 636 2" xfId="529" xr:uid="{49EF01FE-6AFF-47BF-8DF9-17C71D813868}"/>
    <cellStyle name="Normal 636 2 2" xfId="1560" xr:uid="{01E0D356-ED83-4288-BA06-A2B402209811}"/>
    <cellStyle name="Normal 636 2 3" xfId="2591" xr:uid="{919A4A57-63B0-4BBC-A7A6-2AB2BF708680}"/>
    <cellStyle name="Normal 636 3" xfId="1200" xr:uid="{7EB48398-4329-4E0F-A460-9EDD25361475}"/>
    <cellStyle name="Normal 636 4" xfId="2231" xr:uid="{3D667977-4834-4F4B-8DF1-4E590174FF66}"/>
    <cellStyle name="Normal 636 5" xfId="3206" xr:uid="{D211037C-F80C-4353-9873-77F80AC074A9}"/>
    <cellStyle name="Normal 640" xfId="133" xr:uid="{6521FE66-1086-47CD-BA13-638F6A1EFD7D}"/>
    <cellStyle name="Normal 640 2" xfId="530" xr:uid="{C12C6B6F-E391-443C-AF6A-C47FA31DC427}"/>
    <cellStyle name="Normal 640 2 2" xfId="1561" xr:uid="{937761E2-8F05-4AF5-929A-3DA070B3A399}"/>
    <cellStyle name="Normal 640 2 3" xfId="2592" xr:uid="{0C8CCD5B-479E-4D1C-B4B2-0685A91583B4}"/>
    <cellStyle name="Normal 640 3" xfId="1201" xr:uid="{39C5D32F-70C6-4FCF-A43A-1EC07D8D0D94}"/>
    <cellStyle name="Normal 640 4" xfId="2232" xr:uid="{B83BE48D-FA03-4A79-A12A-16C3333541D8}"/>
    <cellStyle name="Normal 640 5" xfId="3207" xr:uid="{FBE6010F-F563-4B8F-9632-7E6E50FF2599}"/>
    <cellStyle name="Normal 643" xfId="136" xr:uid="{21EBC5EF-C57E-4034-995F-2F2000C00166}"/>
    <cellStyle name="Normal 643 2" xfId="533" xr:uid="{05EB70AE-5E7F-4DDF-AF63-BAE0190B1F5D}"/>
    <cellStyle name="Normal 643 2 2" xfId="1564" xr:uid="{77DB1339-3FEC-42DA-B660-0CF8C654A836}"/>
    <cellStyle name="Normal 643 2 3" xfId="2595" xr:uid="{14675E11-EE7C-4918-BB55-CC904F7DFB51}"/>
    <cellStyle name="Normal 643 3" xfId="1204" xr:uid="{FEEC19FB-C51E-404A-8C4D-7D6EC6B57D8D}"/>
    <cellStyle name="Normal 643 4" xfId="2235" xr:uid="{4D916D06-C1EA-47EA-97FF-6E6B4E183AFB}"/>
    <cellStyle name="Normal 643 5" xfId="3210" xr:uid="{46EAB2FD-D2EF-45C3-ABBD-8641889EB3F1}"/>
    <cellStyle name="Normal 646" xfId="138" xr:uid="{ADAD298B-01A0-4B8C-9F07-9C0FA77A2DC6}"/>
    <cellStyle name="Normal 646 2" xfId="535" xr:uid="{B9D2F3CF-C83B-4E39-9459-DC881D9FFBCA}"/>
    <cellStyle name="Normal 646 2 2" xfId="1566" xr:uid="{31322C9A-B2CA-4038-B618-DFEAD48FBF99}"/>
    <cellStyle name="Normal 646 2 3" xfId="2597" xr:uid="{318F2F1F-1F1F-40E5-AD98-D90028820821}"/>
    <cellStyle name="Normal 646 3" xfId="1206" xr:uid="{8141FE76-80B9-4FDB-8A2A-37DA8F7832A6}"/>
    <cellStyle name="Normal 646 4" xfId="2237" xr:uid="{F795487B-A36A-4692-AB08-2789D5562B1C}"/>
    <cellStyle name="Normal 646 5" xfId="3212" xr:uid="{34F6E7DC-0CE8-4A0A-A284-565842FF2FC0}"/>
    <cellStyle name="Normal 647" xfId="139" xr:uid="{3A338D25-2CA3-4A06-98A9-83FC3B5DCAF1}"/>
    <cellStyle name="Normal 647 2" xfId="536" xr:uid="{C6BF780B-DCFB-450A-BE06-95F5B6ECA88E}"/>
    <cellStyle name="Normal 647 2 2" xfId="1567" xr:uid="{515D71EE-764E-4F2C-B0C9-B1CDA1324EE0}"/>
    <cellStyle name="Normal 647 2 3" xfId="2598" xr:uid="{ABF08D3B-A7BC-496E-9124-FD179D62E1B1}"/>
    <cellStyle name="Normal 647 3" xfId="1207" xr:uid="{D0F7F9EF-D2DF-4FE4-BA42-818AD2ED94E6}"/>
    <cellStyle name="Normal 647 4" xfId="2238" xr:uid="{061B1649-C64D-4FB2-9950-93C5857C78F2}"/>
    <cellStyle name="Normal 647 5" xfId="3213" xr:uid="{3C095CF9-8444-4B4D-BD93-F1B32B4A1E88}"/>
    <cellStyle name="Normal 649" xfId="140" xr:uid="{0920BBF1-F964-4125-8E27-3B10D91A750E}"/>
    <cellStyle name="Normal 649 2" xfId="537" xr:uid="{9DD5E8E1-D287-4271-87CF-10ECA6F4319C}"/>
    <cellStyle name="Normal 649 2 2" xfId="1568" xr:uid="{9275AE4F-E9EC-4238-A15A-FEC3CBDD4F83}"/>
    <cellStyle name="Normal 649 2 3" xfId="2599" xr:uid="{B04A0677-4A2F-4B8E-8313-B706668CD13A}"/>
    <cellStyle name="Normal 649 3" xfId="1208" xr:uid="{625EBE16-00F8-4A18-B00B-554237104C5A}"/>
    <cellStyle name="Normal 649 4" xfId="2239" xr:uid="{80BA498F-0927-4413-A40F-208AA0A0E00E}"/>
    <cellStyle name="Normal 649 5" xfId="3214" xr:uid="{8FA686F1-CCBF-4B12-B117-B1DFAFF1E511}"/>
    <cellStyle name="Normal 650" xfId="141" xr:uid="{B696EBE6-1D29-4505-AA32-7619E789FDF8}"/>
    <cellStyle name="Normal 650 2" xfId="538" xr:uid="{F1E6A9C4-1B3A-4023-8DED-74567DF0FC19}"/>
    <cellStyle name="Normal 650 2 2" xfId="1569" xr:uid="{B307F964-E20B-4604-A071-D4AEA62B8CC7}"/>
    <cellStyle name="Normal 650 2 3" xfId="2600" xr:uid="{55B4AFB2-782B-40E0-9E28-852705392EDD}"/>
    <cellStyle name="Normal 650 3" xfId="1209" xr:uid="{F78B6BAF-27FE-49FB-ADA0-B414BB0E8574}"/>
    <cellStyle name="Normal 650 4" xfId="2240" xr:uid="{26EBADEC-F6DF-42E3-AFC2-C8FBA8C5E8EA}"/>
    <cellStyle name="Normal 650 5" xfId="3215" xr:uid="{95DA132F-D306-42EE-8271-593114F15DE0}"/>
    <cellStyle name="Normal 651" xfId="142" xr:uid="{5958C46C-73F7-4C13-B07A-1CDF805EF9C9}"/>
    <cellStyle name="Normal 651 2" xfId="539" xr:uid="{595793DB-FA20-4BFE-848F-EB49FBF290A3}"/>
    <cellStyle name="Normal 651 2 2" xfId="1570" xr:uid="{1CEBAF13-9E35-4745-A161-005EBE6DEA01}"/>
    <cellStyle name="Normal 651 2 3" xfId="2601" xr:uid="{4EB8DABA-48F2-44AD-8145-1B7993110002}"/>
    <cellStyle name="Normal 651 3" xfId="1210" xr:uid="{A4AEF623-4511-46AF-9681-F1F414F9BC30}"/>
    <cellStyle name="Normal 651 4" xfId="2241" xr:uid="{283188FD-B59A-4F25-A234-65CC8962F03D}"/>
    <cellStyle name="Normal 651 5" xfId="3216" xr:uid="{78DDD962-6655-4EBE-BBDE-762F2EDECF3D}"/>
    <cellStyle name="Normal 652" xfId="143" xr:uid="{4182B145-503A-4033-BC41-77A6C009BC6E}"/>
    <cellStyle name="Normal 652 2" xfId="540" xr:uid="{1736AFD3-D3A5-4EB6-9BF4-A6C13E3A84E7}"/>
    <cellStyle name="Normal 652 2 2" xfId="1571" xr:uid="{F37BD570-6123-45A2-BBFF-B9648046E94A}"/>
    <cellStyle name="Normal 652 2 3" xfId="2602" xr:uid="{537C497D-2D95-4986-ADBE-13E9A0B08B68}"/>
    <cellStyle name="Normal 652 3" xfId="1211" xr:uid="{E60DAF0F-E835-4EE7-8A61-C065AE0665FC}"/>
    <cellStyle name="Normal 652 4" xfId="2242" xr:uid="{316BA082-3F1A-4594-A881-CB8825F45972}"/>
    <cellStyle name="Normal 652 5" xfId="3217" xr:uid="{BC08532B-7C19-410A-A96C-E14BD78C3E28}"/>
    <cellStyle name="Normal 653" xfId="144" xr:uid="{81942B03-C111-4F13-B300-C021D0EF569E}"/>
    <cellStyle name="Normal 653 2" xfId="541" xr:uid="{F48D6358-8076-4628-A214-FA925F4E4049}"/>
    <cellStyle name="Normal 653 2 2" xfId="1572" xr:uid="{551C1D1E-3043-4407-9CDC-ABF761B516AE}"/>
    <cellStyle name="Normal 653 2 3" xfId="2603" xr:uid="{0A3597AD-C517-4232-9A9A-C2D6419AA1B7}"/>
    <cellStyle name="Normal 653 3" xfId="1212" xr:uid="{A1AD3E37-1E51-4A26-BCF5-FC4C1CEBF8BD}"/>
    <cellStyle name="Normal 653 4" xfId="2243" xr:uid="{FEFF78EA-74F5-47A0-96CA-FE06A73DA71C}"/>
    <cellStyle name="Normal 653 5" xfId="3218" xr:uid="{A40A595F-C95E-4635-B419-AC26C5E20F63}"/>
    <cellStyle name="Normal 654" xfId="145" xr:uid="{6FC376E9-04C7-4EEB-A443-69B7D02480DE}"/>
    <cellStyle name="Normal 654 2" xfId="542" xr:uid="{D413B041-DDEF-41DF-A906-652F14F173DE}"/>
    <cellStyle name="Normal 654 2 2" xfId="1573" xr:uid="{A3EB9C4D-BA2C-40F8-A050-927AB6822B7B}"/>
    <cellStyle name="Normal 654 2 3" xfId="2604" xr:uid="{F597A0EF-6137-4CAD-A626-9BBC95B3DC15}"/>
    <cellStyle name="Normal 654 3" xfId="1213" xr:uid="{986B1DCE-FB5A-4CE2-9F6C-5B5F5ACEE99A}"/>
    <cellStyle name="Normal 654 4" xfId="2244" xr:uid="{BB5BB6C1-FA9A-4CD1-821C-BB89E2F3846D}"/>
    <cellStyle name="Normal 654 5" xfId="3219" xr:uid="{CFB08486-070C-4D4F-B8C3-A6E2AC8BD8B9}"/>
    <cellStyle name="Normal 655" xfId="146" xr:uid="{81701F1C-9FB4-48EC-B5B5-3DB956A67AA4}"/>
    <cellStyle name="Normal 655 2" xfId="543" xr:uid="{E1EF4F6B-53A0-42CB-8193-F23587EED33D}"/>
    <cellStyle name="Normal 655 2 2" xfId="1574" xr:uid="{E3B3D388-D178-4B18-A01B-D133DF1078E3}"/>
    <cellStyle name="Normal 655 2 3" xfId="2605" xr:uid="{7EAC1979-40E7-491B-93E7-EEDD48E4AF7D}"/>
    <cellStyle name="Normal 655 3" xfId="1214" xr:uid="{D3F0BA3E-5669-47F7-85A6-050D7FB53566}"/>
    <cellStyle name="Normal 655 4" xfId="2245" xr:uid="{B592E45B-4362-4D24-82F5-94842309CAD1}"/>
    <cellStyle name="Normal 655 5" xfId="3220" xr:uid="{DBC7789B-2803-458D-9BDC-A145333DD2EE}"/>
    <cellStyle name="Normal 656" xfId="147" xr:uid="{7B9153BC-DB31-482B-9C61-38EAE8440285}"/>
    <cellStyle name="Normal 656 2" xfId="544" xr:uid="{84F3EC1D-1D77-42B6-8734-93A04398299E}"/>
    <cellStyle name="Normal 656 2 2" xfId="1575" xr:uid="{4418D174-F703-42DC-853A-0BE9D7B887F9}"/>
    <cellStyle name="Normal 656 2 3" xfId="2606" xr:uid="{C5665B8A-FFAF-40EC-89E3-7BCEF0261D2C}"/>
    <cellStyle name="Normal 656 3" xfId="1215" xr:uid="{7E516A81-ED5F-4F9E-8898-446D10FA9BA7}"/>
    <cellStyle name="Normal 656 4" xfId="2246" xr:uid="{8209E4FD-6F51-4818-88FB-713A37E769C9}"/>
    <cellStyle name="Normal 656 5" xfId="3221" xr:uid="{1A505EDB-3FA7-4525-8CE0-CBCCD643E6D2}"/>
    <cellStyle name="Normal 657" xfId="148" xr:uid="{8487E13B-2C89-4C48-97ED-5FF3C1A043C0}"/>
    <cellStyle name="Normal 657 2" xfId="545" xr:uid="{5C80682B-822F-41FC-8E13-FCA3F4A4CF9A}"/>
    <cellStyle name="Normal 657 2 2" xfId="1576" xr:uid="{FDC27BBB-04DE-4D5D-B0A5-5ACAC07E4C43}"/>
    <cellStyle name="Normal 657 2 3" xfId="2607" xr:uid="{859D7A23-A843-4ED7-97C7-8CF77F823F52}"/>
    <cellStyle name="Normal 657 3" xfId="1216" xr:uid="{43532553-B9E6-4966-B949-46F5FED8B08E}"/>
    <cellStyle name="Normal 657 4" xfId="2247" xr:uid="{94F41170-49C0-48CC-AAC1-3331BDE41B8A}"/>
    <cellStyle name="Normal 657 5" xfId="3222" xr:uid="{ADA83564-1807-49B2-96B3-A404CCA3C56D}"/>
    <cellStyle name="Normal 658" xfId="150" xr:uid="{F6F6A5A4-6D34-4D80-9B3B-C72CE258DC91}"/>
    <cellStyle name="Normal 658 2" xfId="547" xr:uid="{0472FAF0-BEDB-4C94-B8CE-38A2D617C072}"/>
    <cellStyle name="Normal 658 2 2" xfId="1578" xr:uid="{D6D7D7DB-B5C6-4AF9-836F-EC30F7B95F1E}"/>
    <cellStyle name="Normal 658 2 3" xfId="2609" xr:uid="{E8708799-341B-4923-BF66-FB8CE5888361}"/>
    <cellStyle name="Normal 658 3" xfId="1218" xr:uid="{F060A881-6DD1-49AF-AED8-EAA481FEECA2}"/>
    <cellStyle name="Normal 658 4" xfId="2249" xr:uid="{98686B3C-5552-4FDD-AFB1-78C2D37A8E62}"/>
    <cellStyle name="Normal 658 5" xfId="3224" xr:uid="{8F2740AF-9426-4206-81C1-C6966982F2BF}"/>
    <cellStyle name="Normal 659" xfId="151" xr:uid="{1089AFFF-52DD-4F28-B223-D84A32F4E03A}"/>
    <cellStyle name="Normal 659 2" xfId="548" xr:uid="{072DBDDC-C467-4EA7-AB10-424778C67A06}"/>
    <cellStyle name="Normal 659 2 2" xfId="1579" xr:uid="{96FAE371-70A9-4339-86A9-DF2CBA30D9DE}"/>
    <cellStyle name="Normal 659 2 3" xfId="2610" xr:uid="{F0E5621E-DC7C-4EDC-8A97-3C7E9E728890}"/>
    <cellStyle name="Normal 659 3" xfId="1219" xr:uid="{B3622244-81D8-4EB1-9113-258CDB4E7409}"/>
    <cellStyle name="Normal 659 4" xfId="2250" xr:uid="{39C5E256-6B4A-4B28-8CA3-C50596144A2E}"/>
    <cellStyle name="Normal 659 5" xfId="3225" xr:uid="{F7637B42-8D21-4986-B9B5-2EF02114BBC9}"/>
    <cellStyle name="Normal 660" xfId="153" xr:uid="{EB9EB6BB-E736-4DAB-BF16-040856615CC7}"/>
    <cellStyle name="Normal 660 2" xfId="550" xr:uid="{BC73DCBB-6C48-4349-8509-EAB9DDC3ACAD}"/>
    <cellStyle name="Normal 660 2 2" xfId="1581" xr:uid="{0C73201C-6669-4A17-9DDC-6F70CFA4D209}"/>
    <cellStyle name="Normal 660 2 3" xfId="2612" xr:uid="{10C95B58-E0BD-428E-8A20-FDA19A3ADBE0}"/>
    <cellStyle name="Normal 660 3" xfId="1221" xr:uid="{386083B6-95E0-4095-AC26-A66040B65A23}"/>
    <cellStyle name="Normal 660 4" xfId="2252" xr:uid="{BAAEDBA2-A561-40A1-9954-34B5C8B7234C}"/>
    <cellStyle name="Normal 660 5" xfId="3227" xr:uid="{CDF94AD6-B7A5-4940-A7AF-475300F35AE4}"/>
    <cellStyle name="Normal 662" xfId="154" xr:uid="{E580E82C-2E5B-4A74-8FD0-405EF0C357DB}"/>
    <cellStyle name="Normal 662 2" xfId="551" xr:uid="{5E88D279-6FDB-42A1-BE56-33E587F9342E}"/>
    <cellStyle name="Normal 662 2 2" xfId="1582" xr:uid="{EBC0B8D8-5579-4586-A286-5391157DCE27}"/>
    <cellStyle name="Normal 662 2 3" xfId="2613" xr:uid="{047C6000-0E57-4C6C-AA9F-8A076AB50B37}"/>
    <cellStyle name="Normal 662 3" xfId="1222" xr:uid="{C1B64BA1-1304-49AF-A717-4378447414B5}"/>
    <cellStyle name="Normal 662 4" xfId="2253" xr:uid="{E0BA3C4A-CA93-4CAB-8C2D-A4A8A3DA652E}"/>
    <cellStyle name="Normal 662 5" xfId="3228" xr:uid="{9740D742-C793-4F76-854C-3AD066462B46}"/>
    <cellStyle name="Normal 663" xfId="155" xr:uid="{4999C211-F335-4156-8511-452170AC6C46}"/>
    <cellStyle name="Normal 663 2" xfId="552" xr:uid="{AD453B74-9568-4736-8161-73E4F3AAC42F}"/>
    <cellStyle name="Normal 663 2 2" xfId="1583" xr:uid="{E5E262DA-DB39-44C7-A47E-CA11FDC7538D}"/>
    <cellStyle name="Normal 663 2 3" xfId="2614" xr:uid="{DEFF8F86-B36C-4A1E-9B80-8622E159A044}"/>
    <cellStyle name="Normal 663 3" xfId="1223" xr:uid="{A3E27656-1C68-4E85-8EF8-DC3706E66A68}"/>
    <cellStyle name="Normal 663 4" xfId="2254" xr:uid="{B6EEEBF1-70FC-4C8A-9FE6-16AA3DC59F74}"/>
    <cellStyle name="Normal 663 5" xfId="3229" xr:uid="{04D7EE97-E48B-48B9-9571-2738FC621119}"/>
    <cellStyle name="Normal 664" xfId="156" xr:uid="{8ACE6AD7-55A1-43E6-AB1B-49C18DB73BF1}"/>
    <cellStyle name="Normal 664 2" xfId="553" xr:uid="{69168B1D-CD81-447B-A1DF-B22862633F35}"/>
    <cellStyle name="Normal 664 2 2" xfId="1584" xr:uid="{980467F7-CE55-4437-AF66-309C1D5C73D5}"/>
    <cellStyle name="Normal 664 2 3" xfId="2615" xr:uid="{16DD7AE1-0B19-481B-AADE-39AE445FA98B}"/>
    <cellStyle name="Normal 664 3" xfId="1224" xr:uid="{D1C57303-3F0F-4C7E-9B1A-66B03E2B482F}"/>
    <cellStyle name="Normal 664 4" xfId="2255" xr:uid="{5432C103-02CD-4FD4-9A05-9868E75B947D}"/>
    <cellStyle name="Normal 664 5" xfId="3230" xr:uid="{AB72E971-5D47-4B11-96C5-B8D9CB263AF6}"/>
    <cellStyle name="Normal 665" xfId="157" xr:uid="{B67D6A5E-C2A0-4EC4-A21E-2192C19BA16C}"/>
    <cellStyle name="Normal 665 2" xfId="554" xr:uid="{D5E97215-327F-4D29-B26E-085DB65E696F}"/>
    <cellStyle name="Normal 665 2 2" xfId="1585" xr:uid="{6F9DD3A3-3DE7-4E3D-8627-58A8F1405411}"/>
    <cellStyle name="Normal 665 2 3" xfId="2616" xr:uid="{2283CEEA-5052-4BBA-A1C4-24E5DEED01DD}"/>
    <cellStyle name="Normal 665 3" xfId="1225" xr:uid="{491D220F-0153-4E25-873C-095157F79541}"/>
    <cellStyle name="Normal 665 4" xfId="2256" xr:uid="{3CFE7CA2-506A-4661-BE2E-4E034480A40D}"/>
    <cellStyle name="Normal 665 5" xfId="3231" xr:uid="{C834F277-34C6-4F4E-AACB-0799C8F3D6CA}"/>
    <cellStyle name="Normal 667" xfId="158" xr:uid="{304B3A83-DFF1-4C89-B923-60DFE28F3FD8}"/>
    <cellStyle name="Normal 667 2" xfId="555" xr:uid="{B2F733D0-E743-4926-B75F-E9A49F14CDCF}"/>
    <cellStyle name="Normal 667 2 2" xfId="1586" xr:uid="{DEBEE6D6-22D2-421D-A43F-22AF1AE06051}"/>
    <cellStyle name="Normal 667 2 3" xfId="2617" xr:uid="{AE3C43EA-E415-4C39-A850-C5BBDD31AED5}"/>
    <cellStyle name="Normal 667 3" xfId="1226" xr:uid="{E8956AA9-0D56-44C3-A1F6-DF4203F37950}"/>
    <cellStyle name="Normal 667 4" xfId="2257" xr:uid="{D5FA63D0-A7D4-43E8-B8E2-12B45EA9689D}"/>
    <cellStyle name="Normal 667 5" xfId="3232" xr:uid="{50657EFF-4E90-4CFF-BD7E-F28BBE18978A}"/>
    <cellStyle name="Normal 673" xfId="161" xr:uid="{3E4FD515-92F2-43E0-8C15-1CEDD5A2D83E}"/>
    <cellStyle name="Normal 673 2" xfId="558" xr:uid="{F0CA2B05-3807-464E-95F5-B73D056741BF}"/>
    <cellStyle name="Normal 673 2 2" xfId="1589" xr:uid="{19C78909-7617-4DFF-B475-DF0236FA4B49}"/>
    <cellStyle name="Normal 673 2 3" xfId="2620" xr:uid="{267C8C8D-B20F-4050-BC5B-7C91C849B690}"/>
    <cellStyle name="Normal 673 3" xfId="1229" xr:uid="{E683CF72-329A-4FCD-A1BC-42DF2B83C7E1}"/>
    <cellStyle name="Normal 673 4" xfId="2260" xr:uid="{9D1E4682-53DC-4438-AA4B-3E697DEE5CB5}"/>
    <cellStyle name="Normal 673 5" xfId="3235" xr:uid="{AC3F3809-35E8-49BF-9ABE-EF342FF9EF3A}"/>
    <cellStyle name="Normal 674" xfId="162" xr:uid="{401793B8-87D3-46BB-A8AD-863623E0401D}"/>
    <cellStyle name="Normal 674 2" xfId="559" xr:uid="{80C9177A-4A81-4D84-8FC6-29EF47E21E7B}"/>
    <cellStyle name="Normal 674 2 2" xfId="1590" xr:uid="{9486D690-BA1B-4C03-9E7E-34687518F149}"/>
    <cellStyle name="Normal 674 2 3" xfId="2621" xr:uid="{AC16D8A0-65D0-4C97-94CE-B1BD6C46D3E4}"/>
    <cellStyle name="Normal 674 3" xfId="1230" xr:uid="{910295E4-6AD1-4CA0-9D68-95428C7C8072}"/>
    <cellStyle name="Normal 674 4" xfId="2261" xr:uid="{72780D04-97C8-43FE-ABC9-A04961C1ED71}"/>
    <cellStyle name="Normal 674 5" xfId="3236" xr:uid="{9DA1FEBB-1C39-44C8-B964-722471E6101A}"/>
    <cellStyle name="Normal 675" xfId="163" xr:uid="{F9539FA7-0EBE-41FB-98FF-BDEED551DC68}"/>
    <cellStyle name="Normal 675 2" xfId="560" xr:uid="{1E24F582-D62B-4C73-96BA-471625E639B9}"/>
    <cellStyle name="Normal 675 2 2" xfId="1591" xr:uid="{EC7B5D2C-B4E9-4A68-8AC0-C99D59384C03}"/>
    <cellStyle name="Normal 675 2 3" xfId="2622" xr:uid="{3C80A46E-3130-49D3-9158-1A83ECF89235}"/>
    <cellStyle name="Normal 675 3" xfId="1231" xr:uid="{2E2C6D62-2D16-4FEB-8941-A19836AFCE05}"/>
    <cellStyle name="Normal 675 4" xfId="2262" xr:uid="{110A4B56-EEA3-4440-9010-686CAA7F6DD4}"/>
    <cellStyle name="Normal 675 5" xfId="3237" xr:uid="{CBBD0698-91D7-474A-85D9-82B5A9AB4A9E}"/>
    <cellStyle name="Normal 676" xfId="164" xr:uid="{A4DCCBE2-591C-4982-82C2-5D3BA5C651E9}"/>
    <cellStyle name="Normal 676 2" xfId="561" xr:uid="{407BAFFD-74B1-412B-A621-3AF86CEEF89F}"/>
    <cellStyle name="Normal 676 2 2" xfId="1592" xr:uid="{7C41A4E0-08C5-4E49-9EFD-6FAB6F8FAA41}"/>
    <cellStyle name="Normal 676 2 3" xfId="2623" xr:uid="{093A98DF-B3B2-4642-9AEF-A9D81DCBD166}"/>
    <cellStyle name="Normal 676 3" xfId="1232" xr:uid="{779ACED2-4274-4A7D-8F1A-B6868E3442B7}"/>
    <cellStyle name="Normal 676 4" xfId="2263" xr:uid="{6BB24ED7-506F-4AD2-98C7-F57058AEE132}"/>
    <cellStyle name="Normal 676 5" xfId="3238" xr:uid="{DF4149E9-262A-4E43-B763-AABCDDC21D87}"/>
    <cellStyle name="Normal 677" xfId="168" xr:uid="{52751757-4CC3-4B9C-B8D1-4D25B0C51B5B}"/>
    <cellStyle name="Normal 677 2" xfId="565" xr:uid="{E7DBAB6B-8B87-4D9B-99F7-F269B383C191}"/>
    <cellStyle name="Normal 677 2 2" xfId="1596" xr:uid="{0A298DB1-1E7F-4E5D-B021-AC407AAD611B}"/>
    <cellStyle name="Normal 677 2 3" xfId="2627" xr:uid="{22698686-7511-498B-BE7E-C8BA963B3ED2}"/>
    <cellStyle name="Normal 677 3" xfId="1236" xr:uid="{A630E908-4921-4FD2-8BD7-6A28C3D0B027}"/>
    <cellStyle name="Normal 677 4" xfId="2267" xr:uid="{7DA54A70-8F30-49A2-AADF-2FE10CEA065E}"/>
    <cellStyle name="Normal 677 5" xfId="3242" xr:uid="{8CC2D9E7-6395-4343-9B6F-44D756223704}"/>
    <cellStyle name="Normal 678" xfId="169" xr:uid="{FFE7C2B4-7E9A-4DE6-8DEE-DA0FD191FC71}"/>
    <cellStyle name="Normal 678 2" xfId="566" xr:uid="{C9949951-4D14-4FAC-9F0F-48967DC594AB}"/>
    <cellStyle name="Normal 678 2 2" xfId="1597" xr:uid="{F0E89764-18D8-480E-B844-9086DA0F0E66}"/>
    <cellStyle name="Normal 678 2 3" xfId="2628" xr:uid="{0A5CC925-72C7-40AA-AF05-8C023106941C}"/>
    <cellStyle name="Normal 678 3" xfId="1237" xr:uid="{A2B0AE5E-99BD-4E4A-99B1-F4B08F12F705}"/>
    <cellStyle name="Normal 678 4" xfId="2268" xr:uid="{A047C444-7CEC-4355-B7DE-1DFAA0F100E7}"/>
    <cellStyle name="Normal 678 5" xfId="3243" xr:uid="{7A07AF9F-94F0-47E2-9E07-DB6B3BC307FE}"/>
    <cellStyle name="Normal 679" xfId="170" xr:uid="{038ADBB7-7712-4E19-B799-1EDB430C81E3}"/>
    <cellStyle name="Normal 679 2" xfId="567" xr:uid="{CB888BD2-D39D-4113-8E18-5EA4E257A73E}"/>
    <cellStyle name="Normal 679 2 2" xfId="1598" xr:uid="{09A5DD08-10D7-4687-A3D9-447365595CAE}"/>
    <cellStyle name="Normal 679 2 3" xfId="2629" xr:uid="{2213979B-8EC7-420C-AC67-22CF521DACA2}"/>
    <cellStyle name="Normal 679 3" xfId="1238" xr:uid="{4AE29CA8-131A-44FA-A87F-CD3AB67D6FBD}"/>
    <cellStyle name="Normal 679 4" xfId="2269" xr:uid="{B7192F6B-A866-4147-9809-0299AF18691E}"/>
    <cellStyle name="Normal 679 5" xfId="3244" xr:uid="{0B67B606-2CAB-4075-A0A3-446517DD52F7}"/>
    <cellStyle name="Normal 684" xfId="175" xr:uid="{75624383-D0CA-4E32-8CE3-90A0097AF898}"/>
    <cellStyle name="Normal 684 2" xfId="572" xr:uid="{2744A60B-E7CA-40FD-9F3A-34AE72F33251}"/>
    <cellStyle name="Normal 684 2 2" xfId="1603" xr:uid="{BBBDB576-28C3-4BE7-89F6-C9BCA6BA52CD}"/>
    <cellStyle name="Normal 684 2 3" xfId="2634" xr:uid="{746405A0-D5B0-4998-AC4A-3B61227C3C91}"/>
    <cellStyle name="Normal 684 3" xfId="1243" xr:uid="{84E5C07A-0CC4-433E-A2E9-2BA228605910}"/>
    <cellStyle name="Normal 684 4" xfId="2274" xr:uid="{0A0A4DD6-506E-4D10-81EC-93D1A8CF8E76}"/>
    <cellStyle name="Normal 684 5" xfId="3249" xr:uid="{78D15B5E-83CB-4C9A-A64D-539C9D2B3A7E}"/>
    <cellStyle name="Normal 7" xfId="52" xr:uid="{00000000-0005-0000-0000-000045000000}"/>
    <cellStyle name="Normal 7 2" xfId="249" xr:uid="{B7330C6B-4E0C-48D7-A576-035BFF8F7656}"/>
    <cellStyle name="Normal 7 3" xfId="222" xr:uid="{89483111-1302-4227-9B51-12E80699FFD5}"/>
    <cellStyle name="Normal 7 4" xfId="1155" xr:uid="{F9C5F920-F600-4057-9557-8A40EFDDC06C}"/>
    <cellStyle name="Normal 7 5" xfId="2186" xr:uid="{88AE9FBF-E31C-4762-A18A-BECD9A84346B}"/>
    <cellStyle name="Normal 709" xfId="3552" xr:uid="{BD14620C-7F10-41EA-9C6B-60C2557E3793}"/>
    <cellStyle name="Normal 713" xfId="165" xr:uid="{D1A9CA1F-1F96-48D5-B646-6449AF90C27A}"/>
    <cellStyle name="Normal 713 2" xfId="562" xr:uid="{72B16D91-EFC6-41C2-A064-70292D51FBA9}"/>
    <cellStyle name="Normal 713 2 2" xfId="1593" xr:uid="{94460229-FA46-4ADD-854B-331B6CC02AC8}"/>
    <cellStyle name="Normal 713 2 3" xfId="2624" xr:uid="{87EC721B-91C9-4276-B6B4-99B1868D6E22}"/>
    <cellStyle name="Normal 713 3" xfId="1233" xr:uid="{FADA673A-5036-47F6-B891-8A376697F65A}"/>
    <cellStyle name="Normal 713 4" xfId="2264" xr:uid="{7A959EFD-E269-4D1F-8F61-6BB960519C71}"/>
    <cellStyle name="Normal 713 5" xfId="3239" xr:uid="{510700F6-D918-462A-8B61-36E687AA9767}"/>
    <cellStyle name="Normal 714" xfId="166" xr:uid="{528D8DFE-73D1-4B70-ACE3-FCD23068A03C}"/>
    <cellStyle name="Normal 714 2" xfId="563" xr:uid="{CDC23B25-53C9-4A06-8627-E0DB8BD78B90}"/>
    <cellStyle name="Normal 714 2 2" xfId="1594" xr:uid="{9347ECCE-9430-4FB1-A818-63D6DD38AB9D}"/>
    <cellStyle name="Normal 714 2 3" xfId="2625" xr:uid="{DB071C69-1738-4C8D-847C-B42CC22EC7A4}"/>
    <cellStyle name="Normal 714 3" xfId="1234" xr:uid="{60F437E9-F6DC-4B58-9C18-622602F76C02}"/>
    <cellStyle name="Normal 714 4" xfId="2265" xr:uid="{F1DB961D-7EC5-4FBF-A416-2CE4453302E5}"/>
    <cellStyle name="Normal 714 5" xfId="3240" xr:uid="{7BC50A96-5A8C-4697-84E9-926F1A4560C5}"/>
    <cellStyle name="Normal 715" xfId="167" xr:uid="{DE0F1C98-8A38-4B1B-8865-6E9B29E60491}"/>
    <cellStyle name="Normal 715 2" xfId="564" xr:uid="{E4CC4D58-969B-4E61-807E-E5044B7989FD}"/>
    <cellStyle name="Normal 715 2 2" xfId="1595" xr:uid="{7458DC36-0881-4A79-8484-485B9E7A879A}"/>
    <cellStyle name="Normal 715 2 3" xfId="2626" xr:uid="{2E08C849-2E58-4666-99C8-E8144F69DD65}"/>
    <cellStyle name="Normal 715 3" xfId="1235" xr:uid="{D8053BA8-C919-4C5E-941B-0F889B61544A}"/>
    <cellStyle name="Normal 715 4" xfId="2266" xr:uid="{887E9071-19BB-42B0-ABB8-9DD061896C14}"/>
    <cellStyle name="Normal 715 5" xfId="3241" xr:uid="{832878F6-34B1-46B4-B250-B7AEA61AB021}"/>
    <cellStyle name="Normal 744" xfId="185" xr:uid="{48DD849E-EBC3-4291-894C-9E29BAAA2FF3}"/>
    <cellStyle name="Normal 744 2" xfId="582" xr:uid="{D44039AC-929A-48E0-9A2C-CF4A05C09685}"/>
    <cellStyle name="Normal 744 2 2" xfId="1613" xr:uid="{66CEC56D-97EC-4638-8B0D-0D99085A7E96}"/>
    <cellStyle name="Normal 744 2 3" xfId="2644" xr:uid="{5A6897C1-D878-4C57-8266-920654348FE1}"/>
    <cellStyle name="Normal 744 3" xfId="1253" xr:uid="{37B7BFB6-0189-4F33-AFD9-6BB82A43E251}"/>
    <cellStyle name="Normal 744 4" xfId="2284" xr:uid="{440B0F0B-935E-420C-B726-58A82F4D19F8}"/>
    <cellStyle name="Normal 744 5" xfId="3259" xr:uid="{12CE10B4-8835-44CC-B146-0659631184F8}"/>
    <cellStyle name="Normal 8" xfId="53" xr:uid="{00000000-0005-0000-0000-000046000000}"/>
    <cellStyle name="Normal 8 2" xfId="231" xr:uid="{99F181F4-13B4-4DEC-9FA9-AC3BA7380F79}"/>
    <cellStyle name="Normal 8 3" xfId="1156" xr:uid="{FC22BCD4-9323-472F-84B8-C50178368057}"/>
    <cellStyle name="Normal 8 4" xfId="2187" xr:uid="{030331A2-8FAF-4305-B5EF-7695D225A37D}"/>
    <cellStyle name="Normal 802" xfId="191" xr:uid="{47410942-C588-4A6A-9809-0100DEB41488}"/>
    <cellStyle name="Normal 802 2" xfId="586" xr:uid="{1104D0BD-5638-471E-9F21-686B09ACC35C}"/>
    <cellStyle name="Normal 802 2 2" xfId="1617" xr:uid="{9937FCC3-D1EF-496D-AACA-AEA16F352DB2}"/>
    <cellStyle name="Normal 802 2 3" xfId="2648" xr:uid="{117A04CD-3E15-4A99-A986-457577F4E697}"/>
    <cellStyle name="Normal 802 3" xfId="1258" xr:uid="{C9EF0ABD-A8B5-4200-8250-DB738F11F82D}"/>
    <cellStyle name="Normal 802 4" xfId="2289" xr:uid="{2094D7DD-3593-49B2-8631-ED45F2BDC464}"/>
    <cellStyle name="Normal 802 5" xfId="3263" xr:uid="{72F25EC8-A448-4C65-BD0D-5CF972D5DBF9}"/>
    <cellStyle name="Normal 9" xfId="54" xr:uid="{00000000-0005-0000-0000-000047000000}"/>
    <cellStyle name="Normal 9 2" xfId="1157" xr:uid="{0AF971A9-B52B-439E-AC27-67BE14E192DA}"/>
    <cellStyle name="Normal 9 3" xfId="2188" xr:uid="{E11E0C31-F67D-4A23-853C-176377D44D0E}"/>
    <cellStyle name="Normal 944" xfId="129" xr:uid="{EDAB1D7A-81C0-4CC3-9B40-08BDFE98BC47}"/>
    <cellStyle name="Normal 944 2" xfId="526" xr:uid="{09A18CC3-8F66-4D2D-8B5D-5E27A1F08B41}"/>
    <cellStyle name="Normal 944 2 2" xfId="1557" xr:uid="{C7E8558B-83D0-4952-AEC8-9DA690E12DB8}"/>
    <cellStyle name="Normal 944 2 3" xfId="2588" xr:uid="{4A2E52CD-5EB5-47D0-982D-18DBBC057453}"/>
    <cellStyle name="Normal 944 3" xfId="1197" xr:uid="{2F40258E-D1E5-40DD-BA3C-BCD767AD913D}"/>
    <cellStyle name="Normal 944 4" xfId="2228" xr:uid="{A81AA72E-02F2-40D9-85B0-11690B22B105}"/>
    <cellStyle name="Normal 944 5" xfId="3203" xr:uid="{2C33E7D7-54D5-4547-8F57-03621C6B2CCB}"/>
    <cellStyle name="Normal 947" xfId="131" xr:uid="{3746F4F1-DAF3-4469-B706-9FBF4ED5CBDE}"/>
    <cellStyle name="Normal 947 2" xfId="528" xr:uid="{BA1A557F-1F90-418F-BFC5-E08BFB2AEE99}"/>
    <cellStyle name="Normal 947 2 2" xfId="1559" xr:uid="{2C1312BD-2814-4A57-A1F8-5DB4DAFEA82E}"/>
    <cellStyle name="Normal 947 2 3" xfId="2590" xr:uid="{249AB256-8170-46B3-B62D-0D9C6F6163E3}"/>
    <cellStyle name="Normal 947 3" xfId="1199" xr:uid="{95A5186E-FDD2-4234-93F1-E4A74081A014}"/>
    <cellStyle name="Normal 947 4" xfId="2230" xr:uid="{947900B1-81C8-42E8-9A97-2998895A190D}"/>
    <cellStyle name="Normal 947 5" xfId="3205" xr:uid="{3CAB3D5D-DF3B-4F0A-A1F7-5B2B1206798A}"/>
    <cellStyle name="Normal 952" xfId="159" xr:uid="{B2B25D15-D364-46E9-9022-5AD8B4D57080}"/>
    <cellStyle name="Normal 952 2" xfId="556" xr:uid="{3ABFAEB5-2B9F-4223-9000-844AEEB59BE9}"/>
    <cellStyle name="Normal 952 2 2" xfId="1587" xr:uid="{F2F23B31-0E92-47D6-8E51-D45883C96B76}"/>
    <cellStyle name="Normal 952 2 3" xfId="2618" xr:uid="{F97C8EC1-A8A0-4DBB-A464-84CB62012673}"/>
    <cellStyle name="Normal 952 3" xfId="1227" xr:uid="{0A9A5A75-9F44-452A-A1F1-DF84EB5E3F3B}"/>
    <cellStyle name="Normal 952 4" xfId="2258" xr:uid="{05018BB8-049B-486D-AEE3-628FCA29DCAD}"/>
    <cellStyle name="Normal 952 5" xfId="3233" xr:uid="{01C5ADE3-D079-43E1-86F8-5CC1B4E2036F}"/>
    <cellStyle name="Normal 957" xfId="171" xr:uid="{1582C61B-16D7-4D83-9A09-FED922BEEA7E}"/>
    <cellStyle name="Normal 957 2" xfId="568" xr:uid="{5B544E39-76A0-4ED6-818D-A4B80DD970C0}"/>
    <cellStyle name="Normal 957 2 2" xfId="1599" xr:uid="{6011DE2F-904F-44A4-BD01-13D1C4BE43CE}"/>
    <cellStyle name="Normal 957 2 3" xfId="2630" xr:uid="{24BD1EAF-ABCA-4702-BCBB-F3EDEC836746}"/>
    <cellStyle name="Normal 957 3" xfId="1239" xr:uid="{0B9AC847-E3C0-437B-BA18-FBFA63009CF2}"/>
    <cellStyle name="Normal 957 4" xfId="2270" xr:uid="{2C09FEB4-0906-44D2-AC7D-A6C2DDA34ED0}"/>
    <cellStyle name="Normal 957 5" xfId="3245" xr:uid="{ECFADDD4-3C18-47C2-8943-B53678E61048}"/>
    <cellStyle name="Normal 958" xfId="172" xr:uid="{1F557B4F-60DC-4935-8D04-C8E280430FB2}"/>
    <cellStyle name="Normal 958 2" xfId="569" xr:uid="{3A9D3422-61F8-4F8C-A733-5CC52D66D054}"/>
    <cellStyle name="Normal 958 2 2" xfId="1600" xr:uid="{DD0E6F99-FC76-4209-AED9-DAE64A34E8C2}"/>
    <cellStyle name="Normal 958 2 3" xfId="2631" xr:uid="{415E4902-498E-42D3-85EB-E39382F3BA1D}"/>
    <cellStyle name="Normal 958 3" xfId="1240" xr:uid="{26B5AAD3-A94C-4A13-83F4-4ED4E806B5A3}"/>
    <cellStyle name="Normal 958 4" xfId="2271" xr:uid="{A8AB0AEC-2A2E-4147-A9B1-17D931B05B20}"/>
    <cellStyle name="Normal 958 5" xfId="3246" xr:uid="{4B91FA71-10B0-4370-8428-FE3067704D8A}"/>
    <cellStyle name="Normal 959" xfId="173" xr:uid="{794E4779-029C-4050-92B0-F81B39213293}"/>
    <cellStyle name="Normal 959 2" xfId="570" xr:uid="{B657C563-5336-4DC1-B84B-514BD4CA9597}"/>
    <cellStyle name="Normal 959 2 2" xfId="1601" xr:uid="{CBBE08FB-A4BE-4C5A-B406-09154234C5BE}"/>
    <cellStyle name="Normal 959 2 3" xfId="2632" xr:uid="{60AD3759-77FB-420A-A165-3FE3036726C2}"/>
    <cellStyle name="Normal 959 3" xfId="1241" xr:uid="{32ADDE78-60C1-48C8-AAF1-DEF903C31381}"/>
    <cellStyle name="Normal 959 4" xfId="2272" xr:uid="{8EE29A73-3148-4BEF-9F5B-4B985EBD6F0D}"/>
    <cellStyle name="Normal 959 5" xfId="3247" xr:uid="{E92155BD-2BC1-4048-94FD-034ED331E63F}"/>
    <cellStyle name="Normal 960" xfId="174" xr:uid="{D3738562-660E-40D2-B662-97DCB7E342C0}"/>
    <cellStyle name="Normal 960 2" xfId="571" xr:uid="{B26126D1-A023-470F-A386-2621029CCD9D}"/>
    <cellStyle name="Normal 960 2 2" xfId="1602" xr:uid="{428D851A-120E-4E47-BC5E-85278B30E93F}"/>
    <cellStyle name="Normal 960 2 3" xfId="2633" xr:uid="{69C2F97E-DDDB-4D57-BA38-C41F979E3899}"/>
    <cellStyle name="Normal 960 3" xfId="1242" xr:uid="{F8E264AE-50C4-42DE-846C-9BB28F3A5AE7}"/>
    <cellStyle name="Normal 960 4" xfId="2273" xr:uid="{4388766E-12F5-4D74-946A-A60652E5A804}"/>
    <cellStyle name="Normal 960 5" xfId="3248" xr:uid="{66DD4B02-A499-4A2C-B94E-2DDD7293E6E1}"/>
    <cellStyle name="Normal 961" xfId="176" xr:uid="{920AE1E3-38C8-434F-8CD5-E0C599E6E395}"/>
    <cellStyle name="Normal 961 2" xfId="573" xr:uid="{969C7242-4043-493E-9BD4-F37EA53AFA9A}"/>
    <cellStyle name="Normal 961 2 2" xfId="1604" xr:uid="{DF5B6B4C-6D1E-4319-A26F-FF5F9ADF4884}"/>
    <cellStyle name="Normal 961 2 3" xfId="2635" xr:uid="{B3F1D89F-72B5-4423-9EA4-F1AF6731F2C3}"/>
    <cellStyle name="Normal 961 3" xfId="1244" xr:uid="{B517B274-8F89-4441-9790-9CF81480EE9E}"/>
    <cellStyle name="Normal 961 4" xfId="2275" xr:uid="{5E07FFFA-0405-435B-A4DB-F937E71477D8}"/>
    <cellStyle name="Normal 961 5" xfId="3250" xr:uid="{20AA60A5-D5D6-4ECD-992C-427845B14683}"/>
    <cellStyle name="Normal 962" xfId="177" xr:uid="{EAE156F1-F3B8-4649-88D8-3C4FE87AA7D0}"/>
    <cellStyle name="Normal 962 2" xfId="574" xr:uid="{95827948-2811-447A-9211-C9FDB92D5391}"/>
    <cellStyle name="Normal 962 2 2" xfId="1605" xr:uid="{902B55B8-742C-4835-9CAF-B35E6C523C1D}"/>
    <cellStyle name="Normal 962 2 3" xfId="2636" xr:uid="{C728C7C1-629F-4FA1-8CD1-027A8A67DB01}"/>
    <cellStyle name="Normal 962 3" xfId="1245" xr:uid="{1878FA61-28A0-41AE-A76E-20B33D5AF017}"/>
    <cellStyle name="Normal 962 4" xfId="2276" xr:uid="{D0FC715E-42FC-47EC-9EF0-E2BF1103A677}"/>
    <cellStyle name="Normal 962 5" xfId="3251" xr:uid="{E930C9A5-AC51-475E-91E1-DB7BFE3F05FC}"/>
    <cellStyle name="Normal 963" xfId="178" xr:uid="{1A5E40E7-6196-4F88-B883-40E87BF1F6EC}"/>
    <cellStyle name="Normal 963 2" xfId="575" xr:uid="{B3032514-B0ED-429B-A9EF-46EB02B24D1D}"/>
    <cellStyle name="Normal 963 2 2" xfId="1606" xr:uid="{6C88E0E3-A867-4779-8BDE-ED7B70FF5F0A}"/>
    <cellStyle name="Normal 963 2 3" xfId="2637" xr:uid="{C35E30F3-ADC6-4E95-BB43-61593BE8B5FE}"/>
    <cellStyle name="Normal 963 3" xfId="1246" xr:uid="{81B05075-106D-434D-8231-3C7444A211CA}"/>
    <cellStyle name="Normal 963 4" xfId="2277" xr:uid="{B27B905E-F0ED-4D29-B410-0FC7899812E6}"/>
    <cellStyle name="Normal 963 5" xfId="3252" xr:uid="{0184D804-D00F-4697-A531-D93B8CE77096}"/>
    <cellStyle name="Normal 964" xfId="180" xr:uid="{25EAF77E-9B4F-4E8B-8419-9F67882312A1}"/>
    <cellStyle name="Normal 964 2" xfId="577" xr:uid="{A9A05AEF-6271-4586-BF87-2AD79BD77F71}"/>
    <cellStyle name="Normal 964 2 2" xfId="1608" xr:uid="{E3424264-8A5A-421C-8F4A-F4972572FCB2}"/>
    <cellStyle name="Normal 964 2 3" xfId="2639" xr:uid="{E864FAA9-B94E-4C66-9DB9-F0C88E814BD8}"/>
    <cellStyle name="Normal 964 3" xfId="1248" xr:uid="{B7735C6A-44B8-4ADE-AA9E-9E87356BFF57}"/>
    <cellStyle name="Normal 964 4" xfId="2279" xr:uid="{8051FC65-4EA4-45AA-A5C1-7C339C8770A0}"/>
    <cellStyle name="Normal 964 5" xfId="3254" xr:uid="{F3406041-9103-4CB3-A4C3-57AB96A006E5}"/>
    <cellStyle name="Normal 965" xfId="181" xr:uid="{B2D4097E-6B77-402B-A0AD-055AB9E83F3F}"/>
    <cellStyle name="Normal 965 2" xfId="578" xr:uid="{C1B4A8F3-BDF1-4E74-B7D2-842EB6F096CE}"/>
    <cellStyle name="Normal 965 2 2" xfId="1609" xr:uid="{FA635DF0-1290-4BB1-8892-6D9F14148429}"/>
    <cellStyle name="Normal 965 2 3" xfId="2640" xr:uid="{5ADE96E5-32B8-4D67-8422-E904190E0D7F}"/>
    <cellStyle name="Normal 965 3" xfId="1249" xr:uid="{7E8E6184-31D1-436C-B676-AC7478D5C3C5}"/>
    <cellStyle name="Normal 965 4" xfId="2280" xr:uid="{66B6C33D-272C-428E-9C0E-49649C092D5F}"/>
    <cellStyle name="Normal 965 5" xfId="3255" xr:uid="{1B083716-DE89-4663-90DD-5E5EEDFF2711}"/>
    <cellStyle name="Normal 966" xfId="182" xr:uid="{AFE7BA06-FE8F-4258-8379-25018446D44F}"/>
    <cellStyle name="Normal 966 2" xfId="579" xr:uid="{F72A80B6-0D11-4E6A-B4CC-087DA9160B6B}"/>
    <cellStyle name="Normal 966 2 2" xfId="1610" xr:uid="{1EB59563-974E-4BB1-B518-0A482EDF2985}"/>
    <cellStyle name="Normal 966 2 3" xfId="2641" xr:uid="{7816C38B-0D76-483E-9A7A-2A3CF608815F}"/>
    <cellStyle name="Normal 966 3" xfId="1250" xr:uid="{502566B1-D3A6-413F-B4CD-D93F264C9ACD}"/>
    <cellStyle name="Normal 966 4" xfId="2281" xr:uid="{EF6B3E76-8889-4E6F-B5B2-1773F4BC305F}"/>
    <cellStyle name="Normal 966 5" xfId="3256" xr:uid="{39404C17-C558-4A23-9857-F15252277319}"/>
    <cellStyle name="Normal 967" xfId="183" xr:uid="{79F8F2DA-0D22-4EDC-81C8-689B3FDF53B7}"/>
    <cellStyle name="Normal 967 2" xfId="580" xr:uid="{9D0F29B4-50E2-4CE0-B8CE-67B6478DD309}"/>
    <cellStyle name="Normal 967 2 2" xfId="1611" xr:uid="{47F0B23E-501A-431B-9665-9A7A8988BBC9}"/>
    <cellStyle name="Normal 967 2 3" xfId="2642" xr:uid="{999EF244-2D78-4764-BD44-CE88CCD8B464}"/>
    <cellStyle name="Normal 967 3" xfId="1251" xr:uid="{6EE561D0-B538-4E03-850F-58B5EB9E7CC8}"/>
    <cellStyle name="Normal 967 4" xfId="2282" xr:uid="{C1607E93-4123-4085-A009-9B1D62375A69}"/>
    <cellStyle name="Normal 967 5" xfId="3257" xr:uid="{34EF55B9-189A-4665-860D-BA42B731B65D}"/>
    <cellStyle name="Normal 971" xfId="152" xr:uid="{57F0DE18-8EC9-4BD0-930D-3663A136AD11}"/>
    <cellStyle name="Normal 971 2" xfId="549" xr:uid="{05748860-C6ED-4234-81A6-6E1475BD03DA}"/>
    <cellStyle name="Normal 971 2 2" xfId="1580" xr:uid="{D38E0F05-4145-4B48-881C-B37AA88B37C5}"/>
    <cellStyle name="Normal 971 2 3" xfId="2611" xr:uid="{95D1392B-6F14-45E2-AD0E-360E01CD6625}"/>
    <cellStyle name="Normal 971 3" xfId="1220" xr:uid="{E46A4395-ED35-4179-BB7A-5091E94C5B83}"/>
    <cellStyle name="Normal 971 4" xfId="2251" xr:uid="{7F80B473-3CA5-40A0-92F0-05A1ED3D7346}"/>
    <cellStyle name="Normal 971 5" xfId="3226" xr:uid="{D68AF38E-6FB7-4647-B8D3-E484A1EB5692}"/>
    <cellStyle name="Normal 986" xfId="149" xr:uid="{BB7019F9-E26E-4291-B477-0814E01A38E5}"/>
    <cellStyle name="Normal 986 2" xfId="546" xr:uid="{2E39BA87-F15A-4F0B-9E80-683D952E36FE}"/>
    <cellStyle name="Normal 986 2 2" xfId="1577" xr:uid="{4EF9108F-4944-4984-B5F9-DBB1EF3ADC3E}"/>
    <cellStyle name="Normal 986 2 3" xfId="2608" xr:uid="{2996C65A-D3CE-4DB4-BAD9-E1E14701CB83}"/>
    <cellStyle name="Normal 986 3" xfId="1217" xr:uid="{C834A4C2-7309-4F17-82C1-DFCA3CDDF685}"/>
    <cellStyle name="Normal 986 4" xfId="2248" xr:uid="{DFA3A7EC-807E-425A-9364-76211892933E}"/>
    <cellStyle name="Normal 986 5" xfId="3223" xr:uid="{08E186CF-4653-4956-88CF-09222C82FF9A}"/>
    <cellStyle name="Notas 2" xfId="367" xr:uid="{C9C4AA48-C903-4675-9B88-7A223A63FD34}"/>
    <cellStyle name="Notas 2 2" xfId="1405" xr:uid="{A915CF92-E8EF-416F-A39D-A43CCDDE7175}"/>
    <cellStyle name="Notas 2 3" xfId="2436" xr:uid="{0A7F6C16-34DB-4570-A418-A3FA582BE16F}"/>
    <cellStyle name="Notas 3" xfId="727" xr:uid="{809744F1-0620-438B-809E-0B199D54F23F}"/>
    <cellStyle name="Notas 3 2" xfId="1758" xr:uid="{FB6C5551-8CD7-43F2-98AA-BF71FD568A16}"/>
    <cellStyle name="Notas 3 3" xfId="2789" xr:uid="{D01272F8-F93C-42D0-8135-D0A0E96A082F}"/>
    <cellStyle name="Porcentaje 2" xfId="218" xr:uid="{12B8E9AB-49AF-4B0E-BC1B-30792964F53A}"/>
    <cellStyle name="Porcentaje 2 2" xfId="597" xr:uid="{F0426D84-CD7A-473A-A1F3-244D3148D6F0}"/>
    <cellStyle name="Porcentaje 2 2 2" xfId="1628" xr:uid="{CF8B9BF3-C754-43B0-860B-4A2F4579717D}"/>
    <cellStyle name="Porcentaje 2 2 3" xfId="2659" xr:uid="{2B987FEE-DEFD-4578-A428-50EA74A394DC}"/>
    <cellStyle name="Porcentaje 2 2 4" xfId="3587" xr:uid="{3BF9FD0C-3D6B-42EB-B370-69D146194400}"/>
    <cellStyle name="Porcentaje 2 3" xfId="1273" xr:uid="{2F69F181-EC42-4508-BD47-990E0A084EBC}"/>
    <cellStyle name="Porcentaje 2 3 2" xfId="3554" xr:uid="{EA06C602-C9D3-4D76-B43C-03F172A242BD}"/>
    <cellStyle name="Porcentaje 2 4" xfId="2304" xr:uid="{D4BBE4FA-2917-4982-846E-E2275A73A3B6}"/>
    <cellStyle name="Porcentaje 2 5" xfId="3287" xr:uid="{A92C747C-4B4F-4AD7-9AE9-61A454E1374E}"/>
    <cellStyle name="Porcentaje 3" xfId="379" xr:uid="{CCAEA6E2-5FEB-40DB-8F33-8A28ED429566}"/>
    <cellStyle name="Porcentaje 3 2" xfId="3553" xr:uid="{24414E23-2F7A-4DD1-BC8D-AC4A712CF4E7}"/>
    <cellStyle name="Porcentaje 4" xfId="301" xr:uid="{4381F133-786D-4285-AACA-FCE73D27FCC2}"/>
    <cellStyle name="Porcentaje 5" xfId="125" xr:uid="{8B989EC9-451D-45F2-B124-D61235E1CB23}"/>
    <cellStyle name="Porcentaje 5 2" xfId="1193" xr:uid="{22480933-58CC-4AE5-A443-7C0D19601558}"/>
    <cellStyle name="Porcentaje 5 3" xfId="2224" xr:uid="{E11E19A0-81EF-4CD3-938A-81368E5A40DF}"/>
    <cellStyle name="Porcentaje 6" xfId="522" xr:uid="{420E57AF-F70C-4080-933B-84CBFD21F41F}"/>
    <cellStyle name="Porcentaje 6 2" xfId="1553" xr:uid="{F39FC48B-DB2D-4A19-A4A0-3E80D836DBBC}"/>
    <cellStyle name="Porcentaje 6 3" xfId="2584" xr:uid="{3F55F65F-D774-4F7C-B43E-95F67E76F77C}"/>
    <cellStyle name="Porcentaje 7" xfId="3199" xr:uid="{CC4A7302-3A26-4AF8-B562-0B67F99D3547}"/>
    <cellStyle name="Salida" xfId="85" builtinId="21" customBuiltin="1"/>
    <cellStyle name="TableStyleLight1" xfId="225" xr:uid="{92FFEAFC-8BEA-40F8-BCFE-D48394595795}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1" defaultTableStyle="TableStyleMedium9" defaultPivotStyle="PivotStyleLight16">
    <tableStyle name="Invisible" pivot="0" table="0" count="0" xr9:uid="{8A8D1C7E-6CBD-468B-82D2-880FF391089A}"/>
  </tableStyles>
  <colors>
    <mruColors>
      <color rgb="FF66FFFF"/>
      <color rgb="FFFFFF66"/>
      <color rgb="FFFF0066"/>
      <color rgb="FFFF66FF"/>
      <color rgb="FF00FF00"/>
      <color rgb="FF009999"/>
      <color rgb="FFCC3399"/>
      <color rgb="FF99FF66"/>
      <color rgb="FF00CC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1"/>
  <dimension ref="A1:XFA85"/>
  <sheetViews>
    <sheetView showGridLines="0" tabSelected="1" zoomScaleNormal="100" workbookViewId="0">
      <selection activeCell="D11" sqref="D11"/>
    </sheetView>
  </sheetViews>
  <sheetFormatPr baseColWidth="10" defaultColWidth="9.140625" defaultRowHeight="12.75" x14ac:dyDescent="0.2"/>
  <cols>
    <col min="1" max="1" width="5.7109375" style="45" customWidth="1"/>
    <col min="2" max="2" width="68.85546875" style="43" bestFit="1" customWidth="1"/>
    <col min="3" max="3" width="18" style="16" bestFit="1" customWidth="1"/>
    <col min="4" max="4" width="15.42578125" style="44" bestFit="1" customWidth="1"/>
    <col min="5" max="5" width="12.42578125" style="45" bestFit="1" customWidth="1"/>
    <col min="6" max="6" width="13" style="43" customWidth="1"/>
    <col min="7" max="7" width="10.7109375" style="43" customWidth="1"/>
    <col min="8" max="8" width="19.42578125" style="46" bestFit="1" customWidth="1"/>
    <col min="9" max="9" width="11.7109375" style="45" bestFit="1" customWidth="1"/>
    <col min="10" max="16384" width="9.140625" style="45"/>
  </cols>
  <sheetData>
    <row r="1" spans="1:16381" ht="20.100000000000001" customHeight="1" x14ac:dyDescent="0.2">
      <c r="A1" s="42" t="s">
        <v>46</v>
      </c>
    </row>
    <row r="2" spans="1:16381" ht="20.100000000000001" customHeight="1" x14ac:dyDescent="0.2">
      <c r="A2" s="47"/>
    </row>
    <row r="3" spans="1:16381" ht="20.100000000000001" customHeight="1" x14ac:dyDescent="0.2">
      <c r="A3" s="47" t="s">
        <v>5</v>
      </c>
      <c r="C3" s="48">
        <v>44651</v>
      </c>
    </row>
    <row r="4" spans="1:16381" ht="20.100000000000001" customHeight="1" x14ac:dyDescent="0.2">
      <c r="A4" s="47" t="s">
        <v>6</v>
      </c>
      <c r="C4" s="1">
        <v>6931.47</v>
      </c>
    </row>
    <row r="5" spans="1:16381" ht="20.100000000000001" customHeight="1" x14ac:dyDescent="0.2">
      <c r="A5" s="49"/>
      <c r="B5" s="50"/>
      <c r="C5" s="51"/>
      <c r="D5" s="52"/>
      <c r="E5" s="53"/>
      <c r="F5" s="54"/>
      <c r="G5" s="54"/>
      <c r="H5" s="55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6381" ht="20.100000000000001" customHeight="1" x14ac:dyDescent="0.2">
      <c r="A6" s="41" t="s">
        <v>1</v>
      </c>
      <c r="B6" s="41" t="s">
        <v>0</v>
      </c>
      <c r="C6" s="41" t="s">
        <v>8</v>
      </c>
      <c r="D6" s="41"/>
      <c r="E6" s="41"/>
      <c r="F6" s="56" t="s">
        <v>12</v>
      </c>
      <c r="G6" s="56" t="s">
        <v>13</v>
      </c>
    </row>
    <row r="7" spans="1:16381" ht="30" customHeight="1" thickBot="1" x14ac:dyDescent="0.25">
      <c r="A7" s="57"/>
      <c r="B7" s="57"/>
      <c r="C7" s="27" t="s">
        <v>11</v>
      </c>
      <c r="D7" s="28" t="s">
        <v>9</v>
      </c>
      <c r="E7" s="27" t="s">
        <v>10</v>
      </c>
      <c r="F7" s="58"/>
      <c r="G7" s="58"/>
    </row>
    <row r="8" spans="1:16381" ht="30" customHeight="1" x14ac:dyDescent="0.2">
      <c r="A8" s="29"/>
      <c r="B8" s="29" t="s">
        <v>25</v>
      </c>
      <c r="C8" s="29"/>
      <c r="D8" s="30"/>
      <c r="E8" s="29"/>
      <c r="F8" s="59"/>
      <c r="G8" s="59"/>
    </row>
    <row r="9" spans="1:16381" s="63" customFormat="1" ht="13.15" customHeight="1" x14ac:dyDescent="0.2">
      <c r="A9" s="60">
        <v>1</v>
      </c>
      <c r="B9" s="12" t="s">
        <v>30</v>
      </c>
      <c r="C9" s="13">
        <f>479657533+2508505739</f>
        <v>2988163272</v>
      </c>
      <c r="D9" s="13">
        <f>C9</f>
        <v>2988163272</v>
      </c>
      <c r="E9" s="17">
        <v>0</v>
      </c>
      <c r="F9" s="61" t="s">
        <v>20</v>
      </c>
      <c r="G9" s="61" t="s">
        <v>4</v>
      </c>
      <c r="H9" s="62"/>
    </row>
    <row r="10" spans="1:16381" s="63" customFormat="1" ht="13.15" customHeight="1" x14ac:dyDescent="0.2">
      <c r="A10" s="60">
        <v>2</v>
      </c>
      <c r="B10" s="12" t="s">
        <v>47</v>
      </c>
      <c r="C10" s="13">
        <v>8317764000</v>
      </c>
      <c r="D10" s="64">
        <f>C10</f>
        <v>8317764000</v>
      </c>
      <c r="E10" s="13">
        <f>C10/$C$4</f>
        <v>1200000</v>
      </c>
      <c r="F10" s="61" t="s">
        <v>20</v>
      </c>
      <c r="G10" s="61" t="s">
        <v>4</v>
      </c>
      <c r="H10" s="62"/>
    </row>
    <row r="11" spans="1:16381" s="63" customFormat="1" ht="13.15" customHeight="1" x14ac:dyDescent="0.2">
      <c r="A11" s="60">
        <v>3</v>
      </c>
      <c r="B11" s="12" t="s">
        <v>44</v>
      </c>
      <c r="C11" s="13">
        <v>0</v>
      </c>
      <c r="D11" s="13">
        <v>0</v>
      </c>
      <c r="E11" s="17">
        <v>0</v>
      </c>
      <c r="F11" s="61" t="s">
        <v>20</v>
      </c>
      <c r="G11" s="61" t="s">
        <v>4</v>
      </c>
      <c r="H11" s="62"/>
    </row>
    <row r="12" spans="1:16381" s="63" customFormat="1" ht="13.15" customHeight="1" x14ac:dyDescent="0.2">
      <c r="A12" s="60">
        <v>4</v>
      </c>
      <c r="B12" s="12" t="s">
        <v>14</v>
      </c>
      <c r="C12" s="13">
        <v>97475488</v>
      </c>
      <c r="D12" s="13">
        <f>C12</f>
        <v>97475488</v>
      </c>
      <c r="E12" s="17">
        <v>0</v>
      </c>
      <c r="F12" s="61" t="s">
        <v>21</v>
      </c>
      <c r="G12" s="61" t="s">
        <v>4</v>
      </c>
      <c r="H12" s="62"/>
    </row>
    <row r="13" spans="1:16381" s="63" customFormat="1" ht="13.15" customHeight="1" x14ac:dyDescent="0.2">
      <c r="B13" s="12" t="s">
        <v>23</v>
      </c>
      <c r="C13" s="14">
        <v>230862311</v>
      </c>
      <c r="D13" s="4">
        <f>C13</f>
        <v>230862311</v>
      </c>
      <c r="E13" s="17">
        <v>0</v>
      </c>
      <c r="F13" s="11"/>
      <c r="G13" s="11"/>
      <c r="H13" s="62"/>
    </row>
    <row r="14" spans="1:16381" s="65" customFormat="1" ht="13.15" customHeight="1" x14ac:dyDescent="0.2">
      <c r="B14" s="12" t="s">
        <v>24</v>
      </c>
      <c r="C14" s="8">
        <v>-120307291</v>
      </c>
      <c r="D14" s="5">
        <f>C14</f>
        <v>-120307291</v>
      </c>
      <c r="E14" s="66">
        <v>0</v>
      </c>
      <c r="F14" s="67"/>
      <c r="G14" s="67"/>
      <c r="H14" s="68"/>
      <c r="I14" s="2"/>
      <c r="J14" s="2"/>
      <c r="K14" s="69"/>
      <c r="L14" s="3"/>
      <c r="M14" s="70"/>
      <c r="N14" s="68"/>
      <c r="O14" s="67"/>
      <c r="P14" s="68"/>
      <c r="Q14" s="2"/>
      <c r="R14" s="2"/>
      <c r="S14" s="69"/>
      <c r="T14" s="3"/>
      <c r="U14" s="70"/>
      <c r="V14" s="68"/>
      <c r="W14" s="67"/>
      <c r="X14" s="68"/>
      <c r="Y14" s="2"/>
      <c r="Z14" s="2"/>
      <c r="AA14" s="69"/>
      <c r="AB14" s="3"/>
      <c r="AC14" s="70"/>
      <c r="AD14" s="68"/>
      <c r="AE14" s="67"/>
      <c r="AF14" s="68"/>
      <c r="AG14" s="2"/>
      <c r="AH14" s="2"/>
      <c r="AI14" s="69"/>
      <c r="AJ14" s="3"/>
      <c r="AK14" s="70"/>
      <c r="AL14" s="68"/>
      <c r="AM14" s="67"/>
      <c r="AN14" s="68"/>
      <c r="AO14" s="2"/>
      <c r="AP14" s="2"/>
      <c r="AQ14" s="69"/>
      <c r="AR14" s="3"/>
      <c r="AS14" s="70"/>
      <c r="AT14" s="68"/>
      <c r="AU14" s="67"/>
      <c r="AV14" s="68"/>
      <c r="AW14" s="2"/>
      <c r="AX14" s="2"/>
      <c r="AY14" s="69"/>
      <c r="AZ14" s="3"/>
      <c r="BA14" s="70"/>
      <c r="BB14" s="68"/>
      <c r="BC14" s="67"/>
      <c r="BD14" s="68"/>
      <c r="BE14" s="2"/>
      <c r="BF14" s="2"/>
      <c r="BG14" s="69"/>
      <c r="BH14" s="3"/>
      <c r="BI14" s="70"/>
      <c r="BJ14" s="68"/>
      <c r="BK14" s="67"/>
      <c r="BL14" s="68"/>
      <c r="BM14" s="2"/>
      <c r="BN14" s="2"/>
      <c r="BO14" s="69"/>
      <c r="BP14" s="3"/>
      <c r="BQ14" s="70"/>
      <c r="BR14" s="68"/>
      <c r="BS14" s="67"/>
      <c r="BT14" s="68"/>
      <c r="BU14" s="2"/>
      <c r="BV14" s="2"/>
      <c r="BW14" s="69"/>
      <c r="BX14" s="3"/>
      <c r="BY14" s="70"/>
      <c r="BZ14" s="68"/>
      <c r="CA14" s="67"/>
      <c r="CB14" s="68"/>
      <c r="CC14" s="2"/>
      <c r="CD14" s="2"/>
      <c r="CE14" s="69"/>
      <c r="CF14" s="3"/>
      <c r="CG14" s="70"/>
      <c r="CH14" s="68"/>
      <c r="CI14" s="67"/>
      <c r="CJ14" s="68"/>
      <c r="CK14" s="2"/>
      <c r="CL14" s="2"/>
      <c r="CM14" s="69"/>
      <c r="CN14" s="3"/>
      <c r="CO14" s="70"/>
      <c r="CP14" s="68"/>
      <c r="CQ14" s="67"/>
      <c r="CR14" s="68"/>
      <c r="CS14" s="2"/>
      <c r="CT14" s="2"/>
      <c r="CU14" s="69"/>
      <c r="CV14" s="3"/>
      <c r="CW14" s="70"/>
      <c r="CX14" s="68"/>
      <c r="CY14" s="67"/>
      <c r="CZ14" s="68"/>
      <c r="DA14" s="2"/>
      <c r="DB14" s="2"/>
      <c r="DC14" s="69"/>
      <c r="DD14" s="3"/>
      <c r="DE14" s="70"/>
      <c r="DF14" s="68"/>
      <c r="DG14" s="67"/>
      <c r="DH14" s="68"/>
      <c r="DI14" s="2"/>
      <c r="DJ14" s="2"/>
      <c r="DK14" s="69"/>
      <c r="DL14" s="3"/>
      <c r="DM14" s="70"/>
      <c r="DN14" s="68"/>
      <c r="DO14" s="67"/>
      <c r="DP14" s="68"/>
      <c r="DQ14" s="2"/>
      <c r="DR14" s="2"/>
      <c r="DS14" s="69"/>
      <c r="DT14" s="3"/>
      <c r="DU14" s="70"/>
      <c r="DV14" s="68"/>
      <c r="DW14" s="67"/>
      <c r="DX14" s="68"/>
      <c r="DY14" s="2"/>
      <c r="DZ14" s="2"/>
      <c r="EA14" s="69"/>
      <c r="EB14" s="3"/>
      <c r="EC14" s="70"/>
      <c r="ED14" s="68"/>
      <c r="EE14" s="67"/>
      <c r="EF14" s="68"/>
      <c r="EG14" s="2"/>
      <c r="EH14" s="2"/>
      <c r="EI14" s="69"/>
      <c r="EJ14" s="3"/>
      <c r="EK14" s="70"/>
      <c r="EL14" s="68"/>
      <c r="EM14" s="67"/>
      <c r="EN14" s="68"/>
      <c r="EO14" s="2"/>
      <c r="EP14" s="2"/>
      <c r="EQ14" s="69"/>
      <c r="ER14" s="3"/>
      <c r="ES14" s="70"/>
      <c r="ET14" s="68"/>
      <c r="EU14" s="67"/>
      <c r="EV14" s="68"/>
      <c r="EW14" s="2"/>
      <c r="EX14" s="2"/>
      <c r="EY14" s="69"/>
      <c r="EZ14" s="3"/>
      <c r="FA14" s="70"/>
      <c r="FB14" s="68"/>
      <c r="FC14" s="67"/>
      <c r="FD14" s="68"/>
      <c r="FE14" s="2"/>
      <c r="FF14" s="2"/>
      <c r="FG14" s="69"/>
      <c r="FH14" s="3"/>
      <c r="FI14" s="70"/>
      <c r="FJ14" s="68"/>
      <c r="FK14" s="67"/>
      <c r="FL14" s="68"/>
      <c r="FM14" s="2"/>
      <c r="FN14" s="2"/>
      <c r="FO14" s="69"/>
      <c r="FP14" s="3"/>
      <c r="FQ14" s="70"/>
      <c r="FR14" s="68"/>
      <c r="FS14" s="67"/>
      <c r="FT14" s="68"/>
      <c r="FU14" s="2"/>
      <c r="FV14" s="2"/>
      <c r="FW14" s="69"/>
      <c r="FX14" s="3"/>
      <c r="FY14" s="70"/>
      <c r="FZ14" s="68"/>
      <c r="GA14" s="67"/>
      <c r="GB14" s="68"/>
      <c r="GC14" s="2"/>
      <c r="GD14" s="2"/>
      <c r="GE14" s="69"/>
      <c r="GF14" s="3"/>
      <c r="GG14" s="70"/>
      <c r="GH14" s="68"/>
      <c r="GI14" s="67"/>
      <c r="GJ14" s="68"/>
      <c r="GK14" s="2"/>
      <c r="GL14" s="2"/>
      <c r="GM14" s="69"/>
      <c r="GN14" s="3"/>
      <c r="GO14" s="70"/>
      <c r="GP14" s="68"/>
      <c r="GQ14" s="67"/>
      <c r="GR14" s="68"/>
      <c r="GS14" s="2"/>
      <c r="GT14" s="2"/>
      <c r="GU14" s="69"/>
      <c r="GV14" s="3"/>
      <c r="GW14" s="70"/>
      <c r="GX14" s="68"/>
      <c r="GY14" s="67"/>
      <c r="GZ14" s="68"/>
      <c r="HA14" s="2"/>
      <c r="HB14" s="2"/>
      <c r="HC14" s="69"/>
      <c r="HD14" s="3"/>
      <c r="HE14" s="70"/>
      <c r="HF14" s="68"/>
      <c r="HG14" s="67"/>
      <c r="HH14" s="68"/>
      <c r="HI14" s="2"/>
      <c r="HJ14" s="2"/>
      <c r="HK14" s="69"/>
      <c r="HL14" s="3"/>
      <c r="HM14" s="70"/>
      <c r="HN14" s="68"/>
      <c r="HO14" s="67"/>
      <c r="HP14" s="68"/>
      <c r="HQ14" s="2"/>
      <c r="HR14" s="2"/>
      <c r="HS14" s="69"/>
      <c r="HT14" s="3"/>
      <c r="HU14" s="70"/>
      <c r="HV14" s="68"/>
      <c r="HW14" s="67"/>
      <c r="HX14" s="68"/>
      <c r="HY14" s="2"/>
      <c r="HZ14" s="2"/>
      <c r="IA14" s="69"/>
      <c r="IB14" s="3"/>
      <c r="IC14" s="70"/>
      <c r="ID14" s="68"/>
      <c r="IE14" s="67"/>
      <c r="IF14" s="68"/>
      <c r="IG14" s="2"/>
      <c r="IH14" s="2"/>
      <c r="II14" s="69"/>
      <c r="IJ14" s="3"/>
      <c r="IK14" s="70"/>
      <c r="IL14" s="68"/>
      <c r="IM14" s="67"/>
      <c r="IN14" s="68"/>
      <c r="IO14" s="2"/>
      <c r="IP14" s="2"/>
      <c r="IQ14" s="69"/>
      <c r="IR14" s="3"/>
      <c r="IS14" s="70"/>
      <c r="IT14" s="68"/>
      <c r="IU14" s="67"/>
      <c r="IV14" s="68"/>
      <c r="IW14" s="2"/>
      <c r="IX14" s="2"/>
      <c r="IY14" s="69"/>
      <c r="IZ14" s="3"/>
      <c r="JA14" s="70"/>
      <c r="JB14" s="68"/>
      <c r="JC14" s="67"/>
      <c r="JD14" s="68"/>
      <c r="JE14" s="2"/>
      <c r="JF14" s="2"/>
      <c r="JG14" s="69"/>
      <c r="JH14" s="3"/>
      <c r="JI14" s="70"/>
      <c r="JJ14" s="68"/>
      <c r="JK14" s="67"/>
      <c r="JL14" s="68"/>
      <c r="JM14" s="2"/>
      <c r="JN14" s="2"/>
      <c r="JO14" s="69"/>
      <c r="JP14" s="3"/>
      <c r="JQ14" s="70"/>
      <c r="JR14" s="68"/>
      <c r="JS14" s="67"/>
      <c r="JT14" s="68"/>
      <c r="JU14" s="2"/>
      <c r="JV14" s="2"/>
      <c r="JW14" s="69"/>
      <c r="JX14" s="3"/>
      <c r="JY14" s="70"/>
      <c r="JZ14" s="68"/>
      <c r="KA14" s="67"/>
      <c r="KB14" s="68"/>
      <c r="KC14" s="2"/>
      <c r="KD14" s="2"/>
      <c r="KE14" s="69"/>
      <c r="KF14" s="3"/>
      <c r="KG14" s="70"/>
      <c r="KH14" s="68"/>
      <c r="KI14" s="67"/>
      <c r="KJ14" s="68"/>
      <c r="KK14" s="2"/>
      <c r="KL14" s="2"/>
      <c r="KM14" s="69"/>
      <c r="KN14" s="3"/>
      <c r="KO14" s="70"/>
      <c r="KP14" s="68"/>
      <c r="KQ14" s="67"/>
      <c r="KR14" s="68"/>
      <c r="KS14" s="2"/>
      <c r="KT14" s="2"/>
      <c r="KU14" s="69"/>
      <c r="KV14" s="3"/>
      <c r="KW14" s="70"/>
      <c r="KX14" s="68"/>
      <c r="KY14" s="67"/>
      <c r="KZ14" s="68"/>
      <c r="LA14" s="2"/>
      <c r="LB14" s="2"/>
      <c r="LC14" s="69"/>
      <c r="LD14" s="3"/>
      <c r="LE14" s="70"/>
      <c r="LF14" s="68"/>
      <c r="LG14" s="67"/>
      <c r="LH14" s="68"/>
      <c r="LI14" s="2"/>
      <c r="LJ14" s="2"/>
      <c r="LK14" s="69"/>
      <c r="LL14" s="3"/>
      <c r="LM14" s="70"/>
      <c r="LN14" s="68"/>
      <c r="LO14" s="67"/>
      <c r="LP14" s="68"/>
      <c r="LQ14" s="2"/>
      <c r="LR14" s="2"/>
      <c r="LS14" s="69"/>
      <c r="LT14" s="3"/>
      <c r="LU14" s="70"/>
      <c r="LV14" s="68"/>
      <c r="LW14" s="67"/>
      <c r="LX14" s="68"/>
      <c r="LY14" s="2"/>
      <c r="LZ14" s="2"/>
      <c r="MA14" s="69"/>
      <c r="MB14" s="3"/>
      <c r="MC14" s="70"/>
      <c r="MD14" s="68"/>
      <c r="ME14" s="67"/>
      <c r="MF14" s="68"/>
      <c r="MG14" s="2"/>
      <c r="MH14" s="2"/>
      <c r="MI14" s="69"/>
      <c r="MJ14" s="3"/>
      <c r="MK14" s="70"/>
      <c r="ML14" s="68"/>
      <c r="MM14" s="67"/>
      <c r="MN14" s="68"/>
      <c r="MO14" s="2"/>
      <c r="MP14" s="2"/>
      <c r="MQ14" s="69"/>
      <c r="MR14" s="3"/>
      <c r="MS14" s="70"/>
      <c r="MT14" s="68"/>
      <c r="MU14" s="67"/>
      <c r="MV14" s="68"/>
      <c r="MW14" s="2"/>
      <c r="MX14" s="2"/>
      <c r="MY14" s="69"/>
      <c r="MZ14" s="3"/>
      <c r="NA14" s="70"/>
      <c r="NB14" s="68"/>
      <c r="NC14" s="67"/>
      <c r="ND14" s="68"/>
      <c r="NE14" s="2"/>
      <c r="NF14" s="2"/>
      <c r="NG14" s="69"/>
      <c r="NH14" s="3"/>
      <c r="NI14" s="70"/>
      <c r="NJ14" s="68"/>
      <c r="NK14" s="67"/>
      <c r="NL14" s="68"/>
      <c r="NM14" s="2"/>
      <c r="NN14" s="2"/>
      <c r="NO14" s="69"/>
      <c r="NP14" s="3"/>
      <c r="NQ14" s="70"/>
      <c r="NR14" s="68"/>
      <c r="NS14" s="67"/>
      <c r="NT14" s="68"/>
      <c r="NU14" s="2"/>
      <c r="NV14" s="2"/>
      <c r="NW14" s="69"/>
      <c r="NX14" s="3"/>
      <c r="NY14" s="70"/>
      <c r="NZ14" s="68"/>
      <c r="OA14" s="67"/>
      <c r="OB14" s="68"/>
      <c r="OC14" s="2"/>
      <c r="OD14" s="2"/>
      <c r="OE14" s="69"/>
      <c r="OF14" s="3"/>
      <c r="OG14" s="70"/>
      <c r="OH14" s="68"/>
      <c r="OI14" s="67"/>
      <c r="OJ14" s="68"/>
      <c r="OK14" s="2"/>
      <c r="OL14" s="2"/>
      <c r="OM14" s="69"/>
      <c r="ON14" s="3"/>
      <c r="OO14" s="70"/>
      <c r="OP14" s="68"/>
      <c r="OQ14" s="67"/>
      <c r="OR14" s="68"/>
      <c r="OS14" s="2"/>
      <c r="OT14" s="2"/>
      <c r="OU14" s="69"/>
      <c r="OV14" s="3"/>
      <c r="OW14" s="70"/>
      <c r="OX14" s="68"/>
      <c r="OY14" s="67"/>
      <c r="OZ14" s="68"/>
      <c r="PA14" s="2"/>
      <c r="PB14" s="2"/>
      <c r="PC14" s="69"/>
      <c r="PD14" s="3"/>
      <c r="PE14" s="70"/>
      <c r="PF14" s="68"/>
      <c r="PG14" s="67"/>
      <c r="PH14" s="68"/>
      <c r="PI14" s="2"/>
      <c r="PJ14" s="2"/>
      <c r="PK14" s="69"/>
      <c r="PL14" s="3"/>
      <c r="PM14" s="70"/>
      <c r="PN14" s="68"/>
      <c r="PO14" s="67"/>
      <c r="PP14" s="68"/>
      <c r="PQ14" s="2"/>
      <c r="PR14" s="2"/>
      <c r="PS14" s="69"/>
      <c r="PT14" s="3"/>
      <c r="PU14" s="70"/>
      <c r="PV14" s="68"/>
      <c r="PW14" s="67"/>
      <c r="PX14" s="68"/>
      <c r="PY14" s="2"/>
      <c r="PZ14" s="2"/>
      <c r="QA14" s="69"/>
      <c r="QB14" s="3"/>
      <c r="QC14" s="70"/>
      <c r="QD14" s="68"/>
      <c r="QE14" s="67"/>
      <c r="QF14" s="68"/>
      <c r="QG14" s="2"/>
      <c r="QH14" s="2"/>
      <c r="QI14" s="69"/>
      <c r="QJ14" s="3"/>
      <c r="QK14" s="70"/>
      <c r="QL14" s="68"/>
      <c r="QM14" s="67"/>
      <c r="QN14" s="68"/>
      <c r="QO14" s="2"/>
      <c r="QP14" s="2"/>
      <c r="QQ14" s="69"/>
      <c r="QR14" s="3"/>
      <c r="QS14" s="70"/>
      <c r="QT14" s="68"/>
      <c r="QU14" s="67"/>
      <c r="QV14" s="68"/>
      <c r="QW14" s="2"/>
      <c r="QX14" s="2"/>
      <c r="QY14" s="69"/>
      <c r="QZ14" s="3"/>
      <c r="RA14" s="70"/>
      <c r="RB14" s="68"/>
      <c r="RC14" s="67"/>
      <c r="RD14" s="68"/>
      <c r="RE14" s="2"/>
      <c r="RF14" s="2"/>
      <c r="RG14" s="69"/>
      <c r="RH14" s="3"/>
      <c r="RI14" s="70"/>
      <c r="RJ14" s="68"/>
      <c r="RK14" s="67"/>
      <c r="RL14" s="68"/>
      <c r="RM14" s="2"/>
      <c r="RN14" s="2"/>
      <c r="RO14" s="69"/>
      <c r="RP14" s="3"/>
      <c r="RQ14" s="70"/>
      <c r="RR14" s="68"/>
      <c r="RS14" s="67"/>
      <c r="RT14" s="68"/>
      <c r="RU14" s="2"/>
      <c r="RV14" s="2"/>
      <c r="RW14" s="69"/>
      <c r="RX14" s="3"/>
      <c r="RY14" s="70"/>
      <c r="RZ14" s="68"/>
      <c r="SA14" s="67"/>
      <c r="SB14" s="68"/>
      <c r="SC14" s="2"/>
      <c r="SD14" s="2"/>
      <c r="SE14" s="69"/>
      <c r="SF14" s="3"/>
      <c r="SG14" s="70"/>
      <c r="SH14" s="68"/>
      <c r="SI14" s="67"/>
      <c r="SJ14" s="68"/>
      <c r="SK14" s="2"/>
      <c r="SL14" s="2"/>
      <c r="SM14" s="69"/>
      <c r="SN14" s="3"/>
      <c r="SO14" s="70"/>
      <c r="SP14" s="68"/>
      <c r="SQ14" s="67"/>
      <c r="SR14" s="68"/>
      <c r="SS14" s="2"/>
      <c r="ST14" s="2"/>
      <c r="SU14" s="69"/>
      <c r="SV14" s="3"/>
      <c r="SW14" s="70"/>
      <c r="SX14" s="68"/>
      <c r="SY14" s="67"/>
      <c r="SZ14" s="68"/>
      <c r="TA14" s="2"/>
      <c r="TB14" s="2"/>
      <c r="TC14" s="69"/>
      <c r="TD14" s="3"/>
      <c r="TE14" s="70"/>
      <c r="TF14" s="68"/>
      <c r="TG14" s="67"/>
      <c r="TH14" s="68"/>
      <c r="TI14" s="2"/>
      <c r="TJ14" s="2"/>
      <c r="TK14" s="69"/>
      <c r="TL14" s="3"/>
      <c r="TM14" s="70"/>
      <c r="TN14" s="68"/>
      <c r="TO14" s="67"/>
      <c r="TP14" s="68"/>
      <c r="TQ14" s="2"/>
      <c r="TR14" s="2"/>
      <c r="TS14" s="69"/>
      <c r="TT14" s="3"/>
      <c r="TU14" s="70"/>
      <c r="TV14" s="68"/>
      <c r="TW14" s="67"/>
      <c r="TX14" s="68"/>
      <c r="TY14" s="2"/>
      <c r="TZ14" s="2"/>
      <c r="UA14" s="69"/>
      <c r="UB14" s="3"/>
      <c r="UC14" s="70"/>
      <c r="UD14" s="68"/>
      <c r="UE14" s="67"/>
      <c r="UF14" s="68"/>
      <c r="UG14" s="2"/>
      <c r="UH14" s="2"/>
      <c r="UI14" s="69"/>
      <c r="UJ14" s="3"/>
      <c r="UK14" s="70"/>
      <c r="UL14" s="68"/>
      <c r="UM14" s="67"/>
      <c r="UN14" s="68"/>
      <c r="UO14" s="2"/>
      <c r="UP14" s="2"/>
      <c r="UQ14" s="69"/>
      <c r="UR14" s="3"/>
      <c r="US14" s="70"/>
      <c r="UT14" s="68"/>
      <c r="UU14" s="67"/>
      <c r="UV14" s="68"/>
      <c r="UW14" s="2"/>
      <c r="UX14" s="2"/>
      <c r="UY14" s="69"/>
      <c r="UZ14" s="3"/>
      <c r="VA14" s="70"/>
      <c r="VB14" s="68"/>
      <c r="VC14" s="67"/>
      <c r="VD14" s="68"/>
      <c r="VE14" s="2"/>
      <c r="VF14" s="2"/>
      <c r="VG14" s="69"/>
      <c r="VH14" s="3"/>
      <c r="VI14" s="70"/>
      <c r="VJ14" s="68"/>
      <c r="VK14" s="67"/>
      <c r="VL14" s="68"/>
      <c r="VM14" s="2"/>
      <c r="VN14" s="2"/>
      <c r="VO14" s="69"/>
      <c r="VP14" s="3"/>
      <c r="VQ14" s="70"/>
      <c r="VR14" s="68"/>
      <c r="VS14" s="67"/>
      <c r="VT14" s="68"/>
      <c r="VU14" s="2"/>
      <c r="VV14" s="2"/>
      <c r="VW14" s="69"/>
      <c r="VX14" s="3"/>
      <c r="VY14" s="70"/>
      <c r="VZ14" s="68"/>
      <c r="WA14" s="67"/>
      <c r="WB14" s="68"/>
      <c r="WC14" s="2"/>
      <c r="WD14" s="2"/>
      <c r="WE14" s="69"/>
      <c r="WF14" s="3"/>
      <c r="WG14" s="70"/>
      <c r="WH14" s="68"/>
      <c r="WI14" s="67"/>
      <c r="WJ14" s="68"/>
      <c r="WK14" s="2"/>
      <c r="WL14" s="2"/>
      <c r="WM14" s="69"/>
      <c r="WN14" s="3"/>
      <c r="WO14" s="70"/>
      <c r="WP14" s="68"/>
      <c r="WQ14" s="67"/>
      <c r="WR14" s="68"/>
      <c r="WS14" s="2"/>
      <c r="WT14" s="2"/>
      <c r="WU14" s="69"/>
      <c r="WV14" s="3"/>
      <c r="WW14" s="70"/>
      <c r="WX14" s="68"/>
      <c r="WY14" s="67"/>
      <c r="WZ14" s="68"/>
      <c r="XA14" s="2"/>
      <c r="XB14" s="2"/>
      <c r="XC14" s="69"/>
      <c r="XD14" s="3"/>
      <c r="XE14" s="70"/>
      <c r="XF14" s="68"/>
      <c r="XG14" s="67"/>
      <c r="XH14" s="68"/>
      <c r="XI14" s="2"/>
      <c r="XJ14" s="2"/>
      <c r="XK14" s="69"/>
      <c r="XL14" s="3"/>
      <c r="XM14" s="70"/>
      <c r="XN14" s="68"/>
      <c r="XO14" s="67"/>
      <c r="XP14" s="68"/>
      <c r="XQ14" s="2"/>
      <c r="XR14" s="2"/>
      <c r="XS14" s="69"/>
      <c r="XT14" s="3"/>
      <c r="XU14" s="70"/>
      <c r="XV14" s="68"/>
      <c r="XW14" s="67"/>
      <c r="XX14" s="68"/>
      <c r="XY14" s="2"/>
      <c r="XZ14" s="2"/>
      <c r="YA14" s="69"/>
      <c r="YB14" s="3"/>
      <c r="YC14" s="70"/>
      <c r="YD14" s="68"/>
      <c r="YE14" s="67"/>
      <c r="YF14" s="68"/>
      <c r="YG14" s="2"/>
      <c r="YH14" s="2"/>
      <c r="YI14" s="69"/>
      <c r="YJ14" s="3"/>
      <c r="YK14" s="70"/>
      <c r="YL14" s="68"/>
      <c r="YM14" s="67"/>
      <c r="YN14" s="68"/>
      <c r="YO14" s="2"/>
      <c r="YP14" s="2"/>
      <c r="YQ14" s="69"/>
      <c r="YR14" s="3"/>
      <c r="YS14" s="70"/>
      <c r="YT14" s="68"/>
      <c r="YU14" s="67"/>
      <c r="YV14" s="68"/>
      <c r="YW14" s="2"/>
      <c r="YX14" s="2"/>
      <c r="YY14" s="69"/>
      <c r="YZ14" s="3"/>
      <c r="ZA14" s="70"/>
      <c r="ZB14" s="68"/>
      <c r="ZC14" s="67"/>
      <c r="ZD14" s="68"/>
      <c r="ZE14" s="2"/>
      <c r="ZF14" s="2"/>
      <c r="ZG14" s="69"/>
      <c r="ZH14" s="3"/>
      <c r="ZI14" s="70"/>
      <c r="ZJ14" s="68"/>
      <c r="ZK14" s="67"/>
      <c r="ZL14" s="68"/>
      <c r="ZM14" s="2"/>
      <c r="ZN14" s="2"/>
      <c r="ZO14" s="69"/>
      <c r="ZP14" s="3"/>
      <c r="ZQ14" s="70"/>
      <c r="ZR14" s="68"/>
      <c r="ZS14" s="67"/>
      <c r="ZT14" s="68"/>
      <c r="ZU14" s="2"/>
      <c r="ZV14" s="2"/>
      <c r="ZW14" s="69"/>
      <c r="ZX14" s="3"/>
      <c r="ZY14" s="70"/>
      <c r="ZZ14" s="68"/>
      <c r="AAA14" s="67"/>
      <c r="AAB14" s="68"/>
      <c r="AAC14" s="2"/>
      <c r="AAD14" s="2"/>
      <c r="AAE14" s="69"/>
      <c r="AAF14" s="3"/>
      <c r="AAG14" s="70"/>
      <c r="AAH14" s="68"/>
      <c r="AAI14" s="67"/>
      <c r="AAJ14" s="68"/>
      <c r="AAK14" s="2"/>
      <c r="AAL14" s="2"/>
      <c r="AAM14" s="69"/>
      <c r="AAN14" s="3"/>
      <c r="AAO14" s="70"/>
      <c r="AAP14" s="68"/>
      <c r="AAQ14" s="67"/>
      <c r="AAR14" s="68"/>
      <c r="AAS14" s="2"/>
      <c r="AAT14" s="2"/>
      <c r="AAU14" s="69"/>
      <c r="AAV14" s="3"/>
      <c r="AAW14" s="70"/>
      <c r="AAX14" s="68"/>
      <c r="AAY14" s="67"/>
      <c r="AAZ14" s="68"/>
      <c r="ABA14" s="2"/>
      <c r="ABB14" s="2"/>
      <c r="ABC14" s="69"/>
      <c r="ABD14" s="3"/>
      <c r="ABE14" s="70"/>
      <c r="ABF14" s="68"/>
      <c r="ABG14" s="67"/>
      <c r="ABH14" s="68"/>
      <c r="ABI14" s="2"/>
      <c r="ABJ14" s="2"/>
      <c r="ABK14" s="69"/>
      <c r="ABL14" s="3"/>
      <c r="ABM14" s="70"/>
      <c r="ABN14" s="68"/>
      <c r="ABO14" s="67"/>
      <c r="ABP14" s="68"/>
      <c r="ABQ14" s="2"/>
      <c r="ABR14" s="2"/>
      <c r="ABS14" s="69"/>
      <c r="ABT14" s="3"/>
      <c r="ABU14" s="70"/>
      <c r="ABV14" s="68"/>
      <c r="ABW14" s="67"/>
      <c r="ABX14" s="68"/>
      <c r="ABY14" s="2"/>
      <c r="ABZ14" s="2"/>
      <c r="ACA14" s="69"/>
      <c r="ACB14" s="3"/>
      <c r="ACC14" s="70"/>
      <c r="ACD14" s="68"/>
      <c r="ACE14" s="67"/>
      <c r="ACF14" s="68"/>
      <c r="ACG14" s="2"/>
      <c r="ACH14" s="2"/>
      <c r="ACI14" s="69"/>
      <c r="ACJ14" s="3"/>
      <c r="ACK14" s="70"/>
      <c r="ACL14" s="68"/>
      <c r="ACM14" s="67"/>
      <c r="ACN14" s="68"/>
      <c r="ACO14" s="2"/>
      <c r="ACP14" s="2"/>
      <c r="ACQ14" s="69"/>
      <c r="ACR14" s="3"/>
      <c r="ACS14" s="70"/>
      <c r="ACT14" s="68"/>
      <c r="ACU14" s="67"/>
      <c r="ACV14" s="68"/>
      <c r="ACW14" s="2"/>
      <c r="ACX14" s="2"/>
      <c r="ACY14" s="69"/>
      <c r="ACZ14" s="3"/>
      <c r="ADA14" s="70"/>
      <c r="ADB14" s="68"/>
      <c r="ADC14" s="67"/>
      <c r="ADD14" s="68"/>
      <c r="ADE14" s="2"/>
      <c r="ADF14" s="2"/>
      <c r="ADG14" s="69"/>
      <c r="ADH14" s="3"/>
      <c r="ADI14" s="70"/>
      <c r="ADJ14" s="68"/>
      <c r="ADK14" s="67"/>
      <c r="ADL14" s="68"/>
      <c r="ADM14" s="2"/>
      <c r="ADN14" s="2"/>
      <c r="ADO14" s="69"/>
      <c r="ADP14" s="3"/>
      <c r="ADQ14" s="70"/>
      <c r="ADR14" s="68"/>
      <c r="ADS14" s="67"/>
      <c r="ADT14" s="68"/>
      <c r="ADU14" s="2"/>
      <c r="ADV14" s="2"/>
      <c r="ADW14" s="69"/>
      <c r="ADX14" s="3"/>
      <c r="ADY14" s="70"/>
      <c r="ADZ14" s="68"/>
      <c r="AEA14" s="67"/>
      <c r="AEB14" s="68"/>
      <c r="AEC14" s="2"/>
      <c r="AED14" s="2"/>
      <c r="AEE14" s="69"/>
      <c r="AEF14" s="3"/>
      <c r="AEG14" s="70"/>
      <c r="AEH14" s="68"/>
      <c r="AEI14" s="67"/>
      <c r="AEJ14" s="68"/>
      <c r="AEK14" s="2"/>
      <c r="AEL14" s="2"/>
      <c r="AEM14" s="69"/>
      <c r="AEN14" s="3"/>
      <c r="AEO14" s="70"/>
      <c r="AEP14" s="68"/>
      <c r="AEQ14" s="67"/>
      <c r="AER14" s="68"/>
      <c r="AES14" s="2"/>
      <c r="AET14" s="2"/>
      <c r="AEU14" s="69"/>
      <c r="AEV14" s="3"/>
      <c r="AEW14" s="70"/>
      <c r="AEX14" s="68"/>
      <c r="AEY14" s="67"/>
      <c r="AEZ14" s="68"/>
      <c r="AFA14" s="2"/>
      <c r="AFB14" s="2"/>
      <c r="AFC14" s="69"/>
      <c r="AFD14" s="3"/>
      <c r="AFE14" s="70"/>
      <c r="AFF14" s="68"/>
      <c r="AFG14" s="67"/>
      <c r="AFH14" s="68"/>
      <c r="AFI14" s="2"/>
      <c r="AFJ14" s="2"/>
      <c r="AFK14" s="69"/>
      <c r="AFL14" s="3"/>
      <c r="AFM14" s="70"/>
      <c r="AFN14" s="68"/>
      <c r="AFO14" s="67"/>
      <c r="AFP14" s="68"/>
      <c r="AFQ14" s="2"/>
      <c r="AFR14" s="2"/>
      <c r="AFS14" s="69"/>
      <c r="AFT14" s="3"/>
      <c r="AFU14" s="70"/>
      <c r="AFV14" s="68"/>
      <c r="AFW14" s="67"/>
      <c r="AFX14" s="68"/>
      <c r="AFY14" s="2"/>
      <c r="AFZ14" s="2"/>
      <c r="AGA14" s="69"/>
      <c r="AGB14" s="3"/>
      <c r="AGC14" s="70"/>
      <c r="AGD14" s="68"/>
      <c r="AGE14" s="67"/>
      <c r="AGF14" s="68"/>
      <c r="AGG14" s="2"/>
      <c r="AGH14" s="2"/>
      <c r="AGI14" s="69"/>
      <c r="AGJ14" s="3"/>
      <c r="AGK14" s="70"/>
      <c r="AGL14" s="68"/>
      <c r="AGM14" s="67"/>
      <c r="AGN14" s="68"/>
      <c r="AGO14" s="2"/>
      <c r="AGP14" s="2"/>
      <c r="AGQ14" s="69"/>
      <c r="AGR14" s="3"/>
      <c r="AGS14" s="70"/>
      <c r="AGT14" s="68"/>
      <c r="AGU14" s="67"/>
      <c r="AGV14" s="68"/>
      <c r="AGW14" s="2"/>
      <c r="AGX14" s="2"/>
      <c r="AGY14" s="69"/>
      <c r="AGZ14" s="3"/>
      <c r="AHA14" s="70"/>
      <c r="AHB14" s="68"/>
      <c r="AHC14" s="67"/>
      <c r="AHD14" s="68"/>
      <c r="AHE14" s="2"/>
      <c r="AHF14" s="2"/>
      <c r="AHG14" s="69"/>
      <c r="AHH14" s="3"/>
      <c r="AHI14" s="70"/>
      <c r="AHJ14" s="68"/>
      <c r="AHK14" s="67"/>
      <c r="AHL14" s="68"/>
      <c r="AHM14" s="2"/>
      <c r="AHN14" s="2"/>
      <c r="AHO14" s="69"/>
      <c r="AHP14" s="3"/>
      <c r="AHQ14" s="70"/>
      <c r="AHR14" s="68"/>
      <c r="AHS14" s="67"/>
      <c r="AHT14" s="68"/>
      <c r="AHU14" s="2"/>
      <c r="AHV14" s="2"/>
      <c r="AHW14" s="69"/>
      <c r="AHX14" s="3"/>
      <c r="AHY14" s="70"/>
      <c r="AHZ14" s="68"/>
      <c r="AIA14" s="67"/>
      <c r="AIB14" s="68"/>
      <c r="AIC14" s="2"/>
      <c r="AID14" s="2"/>
      <c r="AIE14" s="69"/>
      <c r="AIF14" s="3"/>
      <c r="AIG14" s="70"/>
      <c r="AIH14" s="68"/>
      <c r="AII14" s="67"/>
      <c r="AIJ14" s="68"/>
      <c r="AIK14" s="2"/>
      <c r="AIL14" s="2"/>
      <c r="AIM14" s="69"/>
      <c r="AIN14" s="3"/>
      <c r="AIO14" s="70"/>
      <c r="AIP14" s="68"/>
      <c r="AIQ14" s="67"/>
      <c r="AIR14" s="68"/>
      <c r="AIS14" s="2"/>
      <c r="AIT14" s="2"/>
      <c r="AIU14" s="69"/>
      <c r="AIV14" s="3"/>
      <c r="AIW14" s="70"/>
      <c r="AIX14" s="68"/>
      <c r="AIY14" s="67"/>
      <c r="AIZ14" s="68"/>
      <c r="AJA14" s="2"/>
      <c r="AJB14" s="2"/>
      <c r="AJC14" s="69"/>
      <c r="AJD14" s="3"/>
      <c r="AJE14" s="70"/>
      <c r="AJF14" s="68"/>
      <c r="AJG14" s="67"/>
      <c r="AJH14" s="68"/>
      <c r="AJI14" s="2"/>
      <c r="AJJ14" s="2"/>
      <c r="AJK14" s="69"/>
      <c r="AJL14" s="3"/>
      <c r="AJM14" s="70"/>
      <c r="AJN14" s="68"/>
      <c r="AJO14" s="67"/>
      <c r="AJP14" s="68"/>
      <c r="AJQ14" s="2"/>
      <c r="AJR14" s="2"/>
      <c r="AJS14" s="69"/>
      <c r="AJT14" s="3"/>
      <c r="AJU14" s="70"/>
      <c r="AJV14" s="68"/>
      <c r="AJW14" s="67"/>
      <c r="AJX14" s="68"/>
      <c r="AJY14" s="2"/>
      <c r="AJZ14" s="2"/>
      <c r="AKA14" s="69"/>
      <c r="AKB14" s="3"/>
      <c r="AKC14" s="70"/>
      <c r="AKD14" s="68"/>
      <c r="AKE14" s="67"/>
      <c r="AKF14" s="68"/>
      <c r="AKG14" s="2"/>
      <c r="AKH14" s="2"/>
      <c r="AKI14" s="69"/>
      <c r="AKJ14" s="3"/>
      <c r="AKK14" s="70"/>
      <c r="AKL14" s="68"/>
      <c r="AKM14" s="67"/>
      <c r="AKN14" s="68"/>
      <c r="AKO14" s="2"/>
      <c r="AKP14" s="2"/>
      <c r="AKQ14" s="69"/>
      <c r="AKR14" s="3"/>
      <c r="AKS14" s="70"/>
      <c r="AKT14" s="68"/>
      <c r="AKU14" s="67"/>
      <c r="AKV14" s="68"/>
      <c r="AKW14" s="2"/>
      <c r="AKX14" s="2"/>
      <c r="AKY14" s="69"/>
      <c r="AKZ14" s="3"/>
      <c r="ALA14" s="70"/>
      <c r="ALB14" s="68"/>
      <c r="ALC14" s="67"/>
      <c r="ALD14" s="68"/>
      <c r="ALE14" s="2"/>
      <c r="ALF14" s="2"/>
      <c r="ALG14" s="69"/>
      <c r="ALH14" s="3"/>
      <c r="ALI14" s="70"/>
      <c r="ALJ14" s="68"/>
      <c r="ALK14" s="67"/>
      <c r="ALL14" s="68"/>
      <c r="ALM14" s="2"/>
      <c r="ALN14" s="2"/>
      <c r="ALO14" s="69"/>
      <c r="ALP14" s="3"/>
      <c r="ALQ14" s="70"/>
      <c r="ALR14" s="68"/>
      <c r="ALS14" s="67"/>
      <c r="ALT14" s="68"/>
      <c r="ALU14" s="2"/>
      <c r="ALV14" s="2"/>
      <c r="ALW14" s="69"/>
      <c r="ALX14" s="3"/>
      <c r="ALY14" s="70"/>
      <c r="ALZ14" s="68"/>
      <c r="AMA14" s="67"/>
      <c r="AMB14" s="68"/>
      <c r="AMC14" s="2"/>
      <c r="AMD14" s="2"/>
      <c r="AME14" s="69"/>
      <c r="AMF14" s="3"/>
      <c r="AMG14" s="70"/>
      <c r="AMH14" s="68"/>
      <c r="AMI14" s="67"/>
      <c r="AMJ14" s="68"/>
      <c r="AMK14" s="2"/>
      <c r="AML14" s="2"/>
      <c r="AMM14" s="69"/>
      <c r="AMN14" s="3"/>
      <c r="AMO14" s="70"/>
      <c r="AMP14" s="68"/>
      <c r="AMQ14" s="67"/>
      <c r="AMR14" s="68"/>
      <c r="AMS14" s="2"/>
      <c r="AMT14" s="2"/>
      <c r="AMU14" s="69"/>
      <c r="AMV14" s="3"/>
      <c r="AMW14" s="70"/>
      <c r="AMX14" s="68"/>
      <c r="AMY14" s="67"/>
      <c r="AMZ14" s="68"/>
      <c r="ANA14" s="2"/>
      <c r="ANB14" s="2"/>
      <c r="ANC14" s="69"/>
      <c r="AND14" s="3"/>
      <c r="ANE14" s="70"/>
      <c r="ANF14" s="68"/>
      <c r="ANG14" s="67"/>
      <c r="ANH14" s="68"/>
      <c r="ANI14" s="2"/>
      <c r="ANJ14" s="2"/>
      <c r="ANK14" s="69"/>
      <c r="ANL14" s="3"/>
      <c r="ANM14" s="70"/>
      <c r="ANN14" s="68"/>
      <c r="ANO14" s="67"/>
      <c r="ANP14" s="68"/>
      <c r="ANQ14" s="2"/>
      <c r="ANR14" s="2"/>
      <c r="ANS14" s="69"/>
      <c r="ANT14" s="3"/>
      <c r="ANU14" s="70"/>
      <c r="ANV14" s="68"/>
      <c r="ANW14" s="67"/>
      <c r="ANX14" s="68"/>
      <c r="ANY14" s="2"/>
      <c r="ANZ14" s="2"/>
      <c r="AOA14" s="69"/>
      <c r="AOB14" s="3"/>
      <c r="AOC14" s="70"/>
      <c r="AOD14" s="68"/>
      <c r="AOE14" s="67"/>
      <c r="AOF14" s="68"/>
      <c r="AOG14" s="2"/>
      <c r="AOH14" s="2"/>
      <c r="AOI14" s="69"/>
      <c r="AOJ14" s="3"/>
      <c r="AOK14" s="70"/>
      <c r="AOL14" s="68"/>
      <c r="AOM14" s="67"/>
      <c r="AON14" s="68"/>
      <c r="AOO14" s="2"/>
      <c r="AOP14" s="2"/>
      <c r="AOQ14" s="69"/>
      <c r="AOR14" s="3"/>
      <c r="AOS14" s="70"/>
      <c r="AOT14" s="68"/>
      <c r="AOU14" s="67"/>
      <c r="AOV14" s="68"/>
      <c r="AOW14" s="2"/>
      <c r="AOX14" s="2"/>
      <c r="AOY14" s="69"/>
      <c r="AOZ14" s="3"/>
      <c r="APA14" s="70"/>
      <c r="APB14" s="68"/>
      <c r="APC14" s="67"/>
      <c r="APD14" s="68"/>
      <c r="APE14" s="2"/>
      <c r="APF14" s="2"/>
      <c r="APG14" s="69"/>
      <c r="APH14" s="3"/>
      <c r="API14" s="70"/>
      <c r="APJ14" s="68"/>
      <c r="APK14" s="67"/>
      <c r="APL14" s="68"/>
      <c r="APM14" s="2"/>
      <c r="APN14" s="2"/>
      <c r="APO14" s="69"/>
      <c r="APP14" s="3"/>
      <c r="APQ14" s="70"/>
      <c r="APR14" s="68"/>
      <c r="APS14" s="67"/>
      <c r="APT14" s="68"/>
      <c r="APU14" s="2"/>
      <c r="APV14" s="2"/>
      <c r="APW14" s="69"/>
      <c r="APX14" s="3"/>
      <c r="APY14" s="70"/>
      <c r="APZ14" s="68"/>
      <c r="AQA14" s="67"/>
      <c r="AQB14" s="68"/>
      <c r="AQC14" s="2"/>
      <c r="AQD14" s="2"/>
      <c r="AQE14" s="69"/>
      <c r="AQF14" s="3"/>
      <c r="AQG14" s="70"/>
      <c r="AQH14" s="68"/>
      <c r="AQI14" s="67"/>
      <c r="AQJ14" s="68"/>
      <c r="AQK14" s="2"/>
      <c r="AQL14" s="2"/>
      <c r="AQM14" s="69"/>
      <c r="AQN14" s="3"/>
      <c r="AQO14" s="70"/>
      <c r="AQP14" s="68"/>
      <c r="AQQ14" s="67"/>
      <c r="AQR14" s="68"/>
      <c r="AQS14" s="2"/>
      <c r="AQT14" s="2"/>
      <c r="AQU14" s="69"/>
      <c r="AQV14" s="3"/>
      <c r="AQW14" s="70"/>
      <c r="AQX14" s="68"/>
      <c r="AQY14" s="67"/>
      <c r="AQZ14" s="68"/>
      <c r="ARA14" s="2"/>
      <c r="ARB14" s="2"/>
      <c r="ARC14" s="69"/>
      <c r="ARD14" s="3"/>
      <c r="ARE14" s="70"/>
      <c r="ARF14" s="68"/>
      <c r="ARG14" s="67"/>
      <c r="ARH14" s="68"/>
      <c r="ARI14" s="2"/>
      <c r="ARJ14" s="2"/>
      <c r="ARK14" s="69"/>
      <c r="ARL14" s="3"/>
      <c r="ARM14" s="70"/>
      <c r="ARN14" s="68"/>
      <c r="ARO14" s="67"/>
      <c r="ARP14" s="68"/>
      <c r="ARQ14" s="2"/>
      <c r="ARR14" s="2"/>
      <c r="ARS14" s="69"/>
      <c r="ART14" s="3"/>
      <c r="ARU14" s="70"/>
      <c r="ARV14" s="68"/>
      <c r="ARW14" s="67"/>
      <c r="ARX14" s="68"/>
      <c r="ARY14" s="2"/>
      <c r="ARZ14" s="2"/>
      <c r="ASA14" s="69"/>
      <c r="ASB14" s="3"/>
      <c r="ASC14" s="70"/>
      <c r="ASD14" s="68"/>
      <c r="ASE14" s="67"/>
      <c r="ASF14" s="68"/>
      <c r="ASG14" s="2"/>
      <c r="ASH14" s="2"/>
      <c r="ASI14" s="69"/>
      <c r="ASJ14" s="3"/>
      <c r="ASK14" s="70"/>
      <c r="ASL14" s="68"/>
      <c r="ASM14" s="67"/>
      <c r="ASN14" s="68"/>
      <c r="ASO14" s="2"/>
      <c r="ASP14" s="2"/>
      <c r="ASQ14" s="69"/>
      <c r="ASR14" s="3"/>
      <c r="ASS14" s="70"/>
      <c r="AST14" s="68"/>
      <c r="ASU14" s="67"/>
      <c r="ASV14" s="68"/>
      <c r="ASW14" s="2"/>
      <c r="ASX14" s="2"/>
      <c r="ASY14" s="69"/>
      <c r="ASZ14" s="3"/>
      <c r="ATA14" s="70"/>
      <c r="ATB14" s="68"/>
      <c r="ATC14" s="67"/>
      <c r="ATD14" s="68"/>
      <c r="ATE14" s="2"/>
      <c r="ATF14" s="2"/>
      <c r="ATG14" s="69"/>
      <c r="ATH14" s="3"/>
      <c r="ATI14" s="70"/>
      <c r="ATJ14" s="68"/>
      <c r="ATK14" s="67"/>
      <c r="ATL14" s="68"/>
      <c r="ATM14" s="2"/>
      <c r="ATN14" s="2"/>
      <c r="ATO14" s="69"/>
      <c r="ATP14" s="3"/>
      <c r="ATQ14" s="70"/>
      <c r="ATR14" s="68"/>
      <c r="ATS14" s="67"/>
      <c r="ATT14" s="68"/>
      <c r="ATU14" s="2"/>
      <c r="ATV14" s="2"/>
      <c r="ATW14" s="69"/>
      <c r="ATX14" s="3"/>
      <c r="ATY14" s="70"/>
      <c r="ATZ14" s="68"/>
      <c r="AUA14" s="67"/>
      <c r="AUB14" s="68"/>
      <c r="AUC14" s="2"/>
      <c r="AUD14" s="2"/>
      <c r="AUE14" s="69"/>
      <c r="AUF14" s="3"/>
      <c r="AUG14" s="70"/>
      <c r="AUH14" s="68"/>
      <c r="AUI14" s="67"/>
      <c r="AUJ14" s="68"/>
      <c r="AUK14" s="2"/>
      <c r="AUL14" s="2"/>
      <c r="AUM14" s="69"/>
      <c r="AUN14" s="3"/>
      <c r="AUO14" s="70"/>
      <c r="AUP14" s="68"/>
      <c r="AUQ14" s="67"/>
      <c r="AUR14" s="68"/>
      <c r="AUS14" s="2"/>
      <c r="AUT14" s="2"/>
      <c r="AUU14" s="69"/>
      <c r="AUV14" s="3"/>
      <c r="AUW14" s="70"/>
      <c r="AUX14" s="68"/>
      <c r="AUY14" s="67"/>
      <c r="AUZ14" s="68"/>
      <c r="AVA14" s="2"/>
      <c r="AVB14" s="2"/>
      <c r="AVC14" s="69"/>
      <c r="AVD14" s="3"/>
      <c r="AVE14" s="70"/>
      <c r="AVF14" s="68"/>
      <c r="AVG14" s="67"/>
      <c r="AVH14" s="68"/>
      <c r="AVI14" s="2"/>
      <c r="AVJ14" s="2"/>
      <c r="AVK14" s="69"/>
      <c r="AVL14" s="3"/>
      <c r="AVM14" s="70"/>
      <c r="AVN14" s="68"/>
      <c r="AVO14" s="67"/>
      <c r="AVP14" s="68"/>
      <c r="AVQ14" s="2"/>
      <c r="AVR14" s="2"/>
      <c r="AVS14" s="69"/>
      <c r="AVT14" s="3"/>
      <c r="AVU14" s="70"/>
      <c r="AVV14" s="68"/>
      <c r="AVW14" s="67"/>
      <c r="AVX14" s="68"/>
      <c r="AVY14" s="2"/>
      <c r="AVZ14" s="2"/>
      <c r="AWA14" s="69"/>
      <c r="AWB14" s="3"/>
      <c r="AWC14" s="70"/>
      <c r="AWD14" s="68"/>
      <c r="AWE14" s="67"/>
      <c r="AWF14" s="68"/>
      <c r="AWG14" s="2"/>
      <c r="AWH14" s="2"/>
      <c r="AWI14" s="69"/>
      <c r="AWJ14" s="3"/>
      <c r="AWK14" s="70"/>
      <c r="AWL14" s="68"/>
      <c r="AWM14" s="67"/>
      <c r="AWN14" s="68"/>
      <c r="AWO14" s="2"/>
      <c r="AWP14" s="2"/>
      <c r="AWQ14" s="69"/>
      <c r="AWR14" s="3"/>
      <c r="AWS14" s="70"/>
      <c r="AWT14" s="68"/>
      <c r="AWU14" s="67"/>
      <c r="AWV14" s="68"/>
      <c r="AWW14" s="2"/>
      <c r="AWX14" s="2"/>
      <c r="AWY14" s="69"/>
      <c r="AWZ14" s="3"/>
      <c r="AXA14" s="70"/>
      <c r="AXB14" s="68"/>
      <c r="AXC14" s="67"/>
      <c r="AXD14" s="68"/>
      <c r="AXE14" s="2"/>
      <c r="AXF14" s="2"/>
      <c r="AXG14" s="69"/>
      <c r="AXH14" s="3"/>
      <c r="AXI14" s="70"/>
      <c r="AXJ14" s="68"/>
      <c r="AXK14" s="67"/>
      <c r="AXL14" s="68"/>
      <c r="AXM14" s="2"/>
      <c r="AXN14" s="2"/>
      <c r="AXO14" s="69"/>
      <c r="AXP14" s="3"/>
      <c r="AXQ14" s="70"/>
      <c r="AXR14" s="68"/>
      <c r="AXS14" s="67"/>
      <c r="AXT14" s="68"/>
      <c r="AXU14" s="2"/>
      <c r="AXV14" s="2"/>
      <c r="AXW14" s="69"/>
      <c r="AXX14" s="3"/>
      <c r="AXY14" s="70"/>
      <c r="AXZ14" s="68"/>
      <c r="AYA14" s="67"/>
      <c r="AYB14" s="68"/>
      <c r="AYC14" s="2"/>
      <c r="AYD14" s="2"/>
      <c r="AYE14" s="69"/>
      <c r="AYF14" s="3"/>
      <c r="AYG14" s="70"/>
      <c r="AYH14" s="68"/>
      <c r="AYI14" s="67"/>
      <c r="AYJ14" s="68"/>
      <c r="AYK14" s="2"/>
      <c r="AYL14" s="2"/>
      <c r="AYM14" s="69"/>
      <c r="AYN14" s="3"/>
      <c r="AYO14" s="70"/>
      <c r="AYP14" s="68"/>
      <c r="AYQ14" s="67"/>
      <c r="AYR14" s="68"/>
      <c r="AYS14" s="2"/>
      <c r="AYT14" s="2"/>
      <c r="AYU14" s="69"/>
      <c r="AYV14" s="3"/>
      <c r="AYW14" s="70"/>
      <c r="AYX14" s="68"/>
      <c r="AYY14" s="67"/>
      <c r="AYZ14" s="68"/>
      <c r="AZA14" s="2"/>
      <c r="AZB14" s="2"/>
      <c r="AZC14" s="69"/>
      <c r="AZD14" s="3"/>
      <c r="AZE14" s="70"/>
      <c r="AZF14" s="68"/>
      <c r="AZG14" s="67"/>
      <c r="AZH14" s="68"/>
      <c r="AZI14" s="2"/>
      <c r="AZJ14" s="2"/>
      <c r="AZK14" s="69"/>
      <c r="AZL14" s="3"/>
      <c r="AZM14" s="70"/>
      <c r="AZN14" s="68"/>
      <c r="AZO14" s="67"/>
      <c r="AZP14" s="68"/>
      <c r="AZQ14" s="2"/>
      <c r="AZR14" s="2"/>
      <c r="AZS14" s="69"/>
      <c r="AZT14" s="3"/>
      <c r="AZU14" s="70"/>
      <c r="AZV14" s="68"/>
      <c r="AZW14" s="67"/>
      <c r="AZX14" s="68"/>
      <c r="AZY14" s="2"/>
      <c r="AZZ14" s="2"/>
      <c r="BAA14" s="69"/>
      <c r="BAB14" s="3"/>
      <c r="BAC14" s="70"/>
      <c r="BAD14" s="68"/>
      <c r="BAE14" s="67"/>
      <c r="BAF14" s="68"/>
      <c r="BAG14" s="2"/>
      <c r="BAH14" s="2"/>
      <c r="BAI14" s="69"/>
      <c r="BAJ14" s="3"/>
      <c r="BAK14" s="70"/>
      <c r="BAL14" s="68"/>
      <c r="BAM14" s="67"/>
      <c r="BAN14" s="68"/>
      <c r="BAO14" s="2"/>
      <c r="BAP14" s="2"/>
      <c r="BAQ14" s="69"/>
      <c r="BAR14" s="3"/>
      <c r="BAS14" s="70"/>
      <c r="BAT14" s="68"/>
      <c r="BAU14" s="67"/>
      <c r="BAV14" s="68"/>
      <c r="BAW14" s="2"/>
      <c r="BAX14" s="2"/>
      <c r="BAY14" s="69"/>
      <c r="BAZ14" s="3"/>
      <c r="BBA14" s="70"/>
      <c r="BBB14" s="68"/>
      <c r="BBC14" s="67"/>
      <c r="BBD14" s="68"/>
      <c r="BBE14" s="2"/>
      <c r="BBF14" s="2"/>
      <c r="BBG14" s="69"/>
      <c r="BBH14" s="3"/>
      <c r="BBI14" s="70"/>
      <c r="BBJ14" s="68"/>
      <c r="BBK14" s="67"/>
      <c r="BBL14" s="68"/>
      <c r="BBM14" s="2"/>
      <c r="BBN14" s="2"/>
      <c r="BBO14" s="69"/>
      <c r="BBP14" s="3"/>
      <c r="BBQ14" s="70"/>
      <c r="BBR14" s="68"/>
      <c r="BBS14" s="67"/>
      <c r="BBT14" s="68"/>
      <c r="BBU14" s="2"/>
      <c r="BBV14" s="2"/>
      <c r="BBW14" s="69"/>
      <c r="BBX14" s="3"/>
      <c r="BBY14" s="70"/>
      <c r="BBZ14" s="68"/>
      <c r="BCA14" s="67"/>
      <c r="BCB14" s="68"/>
      <c r="BCC14" s="2"/>
      <c r="BCD14" s="2"/>
      <c r="BCE14" s="69"/>
      <c r="BCF14" s="3"/>
      <c r="BCG14" s="70"/>
      <c r="BCH14" s="68"/>
      <c r="BCI14" s="67"/>
      <c r="BCJ14" s="68"/>
      <c r="BCK14" s="2"/>
      <c r="BCL14" s="2"/>
      <c r="BCM14" s="69"/>
      <c r="BCN14" s="3"/>
      <c r="BCO14" s="70"/>
      <c r="BCP14" s="68"/>
      <c r="BCQ14" s="67"/>
      <c r="BCR14" s="68"/>
      <c r="BCS14" s="2"/>
      <c r="BCT14" s="2"/>
      <c r="BCU14" s="69"/>
      <c r="BCV14" s="3"/>
      <c r="BCW14" s="70"/>
      <c r="BCX14" s="68"/>
      <c r="BCY14" s="67"/>
      <c r="BCZ14" s="68"/>
      <c r="BDA14" s="2"/>
      <c r="BDB14" s="2"/>
      <c r="BDC14" s="69"/>
      <c r="BDD14" s="3"/>
      <c r="BDE14" s="70"/>
      <c r="BDF14" s="68"/>
      <c r="BDG14" s="67"/>
      <c r="BDH14" s="68"/>
      <c r="BDI14" s="2"/>
      <c r="BDJ14" s="2"/>
      <c r="BDK14" s="69"/>
      <c r="BDL14" s="3"/>
      <c r="BDM14" s="70"/>
      <c r="BDN14" s="68"/>
      <c r="BDO14" s="67"/>
      <c r="BDP14" s="68"/>
      <c r="BDQ14" s="2"/>
      <c r="BDR14" s="2"/>
      <c r="BDS14" s="69"/>
      <c r="BDT14" s="3"/>
      <c r="BDU14" s="70"/>
      <c r="BDV14" s="68"/>
      <c r="BDW14" s="67"/>
      <c r="BDX14" s="68"/>
      <c r="BDY14" s="2"/>
      <c r="BDZ14" s="2"/>
      <c r="BEA14" s="69"/>
      <c r="BEB14" s="3"/>
      <c r="BEC14" s="70"/>
      <c r="BED14" s="68"/>
      <c r="BEE14" s="67"/>
      <c r="BEF14" s="68"/>
      <c r="BEG14" s="2"/>
      <c r="BEH14" s="2"/>
      <c r="BEI14" s="69"/>
      <c r="BEJ14" s="3"/>
      <c r="BEK14" s="70"/>
      <c r="BEL14" s="68"/>
      <c r="BEM14" s="67"/>
      <c r="BEN14" s="68"/>
      <c r="BEO14" s="2"/>
      <c r="BEP14" s="2"/>
      <c r="BEQ14" s="69"/>
      <c r="BER14" s="3"/>
      <c r="BES14" s="70"/>
      <c r="BET14" s="68"/>
      <c r="BEU14" s="67"/>
      <c r="BEV14" s="68"/>
      <c r="BEW14" s="2"/>
      <c r="BEX14" s="2"/>
      <c r="BEY14" s="69"/>
      <c r="BEZ14" s="3"/>
      <c r="BFA14" s="70"/>
      <c r="BFB14" s="68"/>
      <c r="BFC14" s="67"/>
      <c r="BFD14" s="68"/>
      <c r="BFE14" s="2"/>
      <c r="BFF14" s="2"/>
      <c r="BFG14" s="69"/>
      <c r="BFH14" s="3"/>
      <c r="BFI14" s="70"/>
      <c r="BFJ14" s="68"/>
      <c r="BFK14" s="67"/>
      <c r="BFL14" s="68"/>
      <c r="BFM14" s="2"/>
      <c r="BFN14" s="2"/>
      <c r="BFO14" s="69"/>
      <c r="BFP14" s="3"/>
      <c r="BFQ14" s="70"/>
      <c r="BFR14" s="68"/>
      <c r="BFS14" s="67"/>
      <c r="BFT14" s="68"/>
      <c r="BFU14" s="2"/>
      <c r="BFV14" s="2"/>
      <c r="BFW14" s="69"/>
      <c r="BFX14" s="3"/>
      <c r="BFY14" s="70"/>
      <c r="BFZ14" s="68"/>
      <c r="BGA14" s="67"/>
      <c r="BGB14" s="68"/>
      <c r="BGC14" s="2"/>
      <c r="BGD14" s="2"/>
      <c r="BGE14" s="69"/>
      <c r="BGF14" s="3"/>
      <c r="BGG14" s="70"/>
      <c r="BGH14" s="68"/>
      <c r="BGI14" s="67"/>
      <c r="BGJ14" s="68"/>
      <c r="BGK14" s="2"/>
      <c r="BGL14" s="2"/>
      <c r="BGM14" s="69"/>
      <c r="BGN14" s="3"/>
      <c r="BGO14" s="70"/>
      <c r="BGP14" s="68"/>
      <c r="BGQ14" s="67"/>
      <c r="BGR14" s="68"/>
      <c r="BGS14" s="2"/>
      <c r="BGT14" s="2"/>
      <c r="BGU14" s="69"/>
      <c r="BGV14" s="3"/>
      <c r="BGW14" s="70"/>
      <c r="BGX14" s="68"/>
      <c r="BGY14" s="67"/>
      <c r="BGZ14" s="68"/>
      <c r="BHA14" s="2"/>
      <c r="BHB14" s="2"/>
      <c r="BHC14" s="69"/>
      <c r="BHD14" s="3"/>
      <c r="BHE14" s="70"/>
      <c r="BHF14" s="68"/>
      <c r="BHG14" s="67"/>
      <c r="BHH14" s="68"/>
      <c r="BHI14" s="2"/>
      <c r="BHJ14" s="2"/>
      <c r="BHK14" s="69"/>
      <c r="BHL14" s="3"/>
      <c r="BHM14" s="70"/>
      <c r="BHN14" s="68"/>
      <c r="BHO14" s="67"/>
      <c r="BHP14" s="68"/>
      <c r="BHQ14" s="2"/>
      <c r="BHR14" s="2"/>
      <c r="BHS14" s="69"/>
      <c r="BHT14" s="3"/>
      <c r="BHU14" s="70"/>
      <c r="BHV14" s="68"/>
      <c r="BHW14" s="67"/>
      <c r="BHX14" s="68"/>
      <c r="BHY14" s="2"/>
      <c r="BHZ14" s="2"/>
      <c r="BIA14" s="69"/>
      <c r="BIB14" s="3"/>
      <c r="BIC14" s="70"/>
      <c r="BID14" s="68"/>
      <c r="BIE14" s="67"/>
      <c r="BIF14" s="68"/>
      <c r="BIG14" s="2"/>
      <c r="BIH14" s="2"/>
      <c r="BII14" s="69"/>
      <c r="BIJ14" s="3"/>
      <c r="BIK14" s="70"/>
      <c r="BIL14" s="68"/>
      <c r="BIM14" s="67"/>
      <c r="BIN14" s="68"/>
      <c r="BIO14" s="2"/>
      <c r="BIP14" s="2"/>
      <c r="BIQ14" s="69"/>
      <c r="BIR14" s="3"/>
      <c r="BIS14" s="70"/>
      <c r="BIT14" s="68"/>
      <c r="BIU14" s="67"/>
      <c r="BIV14" s="68"/>
      <c r="BIW14" s="2"/>
      <c r="BIX14" s="2"/>
      <c r="BIY14" s="69"/>
      <c r="BIZ14" s="3"/>
      <c r="BJA14" s="70"/>
      <c r="BJB14" s="68"/>
      <c r="BJC14" s="67"/>
      <c r="BJD14" s="68"/>
      <c r="BJE14" s="2"/>
      <c r="BJF14" s="2"/>
      <c r="BJG14" s="69"/>
      <c r="BJH14" s="3"/>
      <c r="BJI14" s="70"/>
      <c r="BJJ14" s="68"/>
      <c r="BJK14" s="67"/>
      <c r="BJL14" s="68"/>
      <c r="BJM14" s="2"/>
      <c r="BJN14" s="2"/>
      <c r="BJO14" s="69"/>
      <c r="BJP14" s="3"/>
      <c r="BJQ14" s="70"/>
      <c r="BJR14" s="68"/>
      <c r="BJS14" s="67"/>
      <c r="BJT14" s="68"/>
      <c r="BJU14" s="2"/>
      <c r="BJV14" s="2"/>
      <c r="BJW14" s="69"/>
      <c r="BJX14" s="3"/>
      <c r="BJY14" s="70"/>
      <c r="BJZ14" s="68"/>
      <c r="BKA14" s="67"/>
      <c r="BKB14" s="68"/>
      <c r="BKC14" s="2"/>
      <c r="BKD14" s="2"/>
      <c r="BKE14" s="69"/>
      <c r="BKF14" s="3"/>
      <c r="BKG14" s="70"/>
      <c r="BKH14" s="68"/>
      <c r="BKI14" s="67"/>
      <c r="BKJ14" s="68"/>
      <c r="BKK14" s="2"/>
      <c r="BKL14" s="2"/>
      <c r="BKM14" s="69"/>
      <c r="BKN14" s="3"/>
      <c r="BKO14" s="70"/>
      <c r="BKP14" s="68"/>
      <c r="BKQ14" s="67"/>
      <c r="BKR14" s="68"/>
      <c r="BKS14" s="2"/>
      <c r="BKT14" s="2"/>
      <c r="BKU14" s="69"/>
      <c r="BKV14" s="3"/>
      <c r="BKW14" s="70"/>
      <c r="BKX14" s="68"/>
      <c r="BKY14" s="67"/>
      <c r="BKZ14" s="68"/>
      <c r="BLA14" s="2"/>
      <c r="BLB14" s="2"/>
      <c r="BLC14" s="69"/>
      <c r="BLD14" s="3"/>
      <c r="BLE14" s="70"/>
      <c r="BLF14" s="68"/>
      <c r="BLG14" s="67"/>
      <c r="BLH14" s="68"/>
      <c r="BLI14" s="2"/>
      <c r="BLJ14" s="2"/>
      <c r="BLK14" s="69"/>
      <c r="BLL14" s="3"/>
      <c r="BLM14" s="70"/>
      <c r="BLN14" s="68"/>
      <c r="BLO14" s="67"/>
      <c r="BLP14" s="68"/>
      <c r="BLQ14" s="2"/>
      <c r="BLR14" s="2"/>
      <c r="BLS14" s="69"/>
      <c r="BLT14" s="3"/>
      <c r="BLU14" s="70"/>
      <c r="BLV14" s="68"/>
      <c r="BLW14" s="67"/>
      <c r="BLX14" s="68"/>
      <c r="BLY14" s="2"/>
      <c r="BLZ14" s="2"/>
      <c r="BMA14" s="69"/>
      <c r="BMB14" s="3"/>
      <c r="BMC14" s="70"/>
      <c r="BMD14" s="68"/>
      <c r="BME14" s="67"/>
      <c r="BMF14" s="68"/>
      <c r="BMG14" s="2"/>
      <c r="BMH14" s="2"/>
      <c r="BMI14" s="69"/>
      <c r="BMJ14" s="3"/>
      <c r="BMK14" s="70"/>
      <c r="BML14" s="68"/>
      <c r="BMM14" s="67"/>
      <c r="BMN14" s="68"/>
      <c r="BMO14" s="2"/>
      <c r="BMP14" s="2"/>
      <c r="BMQ14" s="69"/>
      <c r="BMR14" s="3"/>
      <c r="BMS14" s="70"/>
      <c r="BMT14" s="68"/>
      <c r="BMU14" s="67"/>
      <c r="BMV14" s="68"/>
      <c r="BMW14" s="2"/>
      <c r="BMX14" s="2"/>
      <c r="BMY14" s="69"/>
      <c r="BMZ14" s="3"/>
      <c r="BNA14" s="70"/>
      <c r="BNB14" s="68"/>
      <c r="BNC14" s="67"/>
      <c r="BND14" s="68"/>
      <c r="BNE14" s="2"/>
      <c r="BNF14" s="2"/>
      <c r="BNG14" s="69"/>
      <c r="BNH14" s="3"/>
      <c r="BNI14" s="70"/>
      <c r="BNJ14" s="68"/>
      <c r="BNK14" s="67"/>
      <c r="BNL14" s="68"/>
      <c r="BNM14" s="2"/>
      <c r="BNN14" s="2"/>
      <c r="BNO14" s="69"/>
      <c r="BNP14" s="3"/>
      <c r="BNQ14" s="70"/>
      <c r="BNR14" s="68"/>
      <c r="BNS14" s="67"/>
      <c r="BNT14" s="68"/>
      <c r="BNU14" s="2"/>
      <c r="BNV14" s="2"/>
      <c r="BNW14" s="69"/>
      <c r="BNX14" s="3"/>
      <c r="BNY14" s="70"/>
      <c r="BNZ14" s="68"/>
      <c r="BOA14" s="67"/>
      <c r="BOB14" s="68"/>
      <c r="BOC14" s="2"/>
      <c r="BOD14" s="2"/>
      <c r="BOE14" s="69"/>
      <c r="BOF14" s="3"/>
      <c r="BOG14" s="70"/>
      <c r="BOH14" s="68"/>
      <c r="BOI14" s="67"/>
      <c r="BOJ14" s="68"/>
      <c r="BOK14" s="2"/>
      <c r="BOL14" s="2"/>
      <c r="BOM14" s="69"/>
      <c r="BON14" s="3"/>
      <c r="BOO14" s="70"/>
      <c r="BOP14" s="68"/>
      <c r="BOQ14" s="67"/>
      <c r="BOR14" s="68"/>
      <c r="BOS14" s="2"/>
      <c r="BOT14" s="2"/>
      <c r="BOU14" s="69"/>
      <c r="BOV14" s="3"/>
      <c r="BOW14" s="70"/>
      <c r="BOX14" s="68"/>
      <c r="BOY14" s="67"/>
      <c r="BOZ14" s="68"/>
      <c r="BPA14" s="2"/>
      <c r="BPB14" s="2"/>
      <c r="BPC14" s="69"/>
      <c r="BPD14" s="3"/>
      <c r="BPE14" s="70"/>
      <c r="BPF14" s="68"/>
      <c r="BPG14" s="67"/>
      <c r="BPH14" s="68"/>
      <c r="BPI14" s="2"/>
      <c r="BPJ14" s="2"/>
      <c r="BPK14" s="69"/>
      <c r="BPL14" s="3"/>
      <c r="BPM14" s="70"/>
      <c r="BPN14" s="68"/>
      <c r="BPO14" s="67"/>
      <c r="BPP14" s="68"/>
      <c r="BPQ14" s="2"/>
      <c r="BPR14" s="2"/>
      <c r="BPS14" s="69"/>
      <c r="BPT14" s="3"/>
      <c r="BPU14" s="70"/>
      <c r="BPV14" s="68"/>
      <c r="BPW14" s="67"/>
      <c r="BPX14" s="68"/>
      <c r="BPY14" s="2"/>
      <c r="BPZ14" s="2"/>
      <c r="BQA14" s="69"/>
      <c r="BQB14" s="3"/>
      <c r="BQC14" s="70"/>
      <c r="BQD14" s="68"/>
      <c r="BQE14" s="67"/>
      <c r="BQF14" s="68"/>
      <c r="BQG14" s="2"/>
      <c r="BQH14" s="2"/>
      <c r="BQI14" s="69"/>
      <c r="BQJ14" s="3"/>
      <c r="BQK14" s="70"/>
      <c r="BQL14" s="68"/>
      <c r="BQM14" s="67"/>
      <c r="BQN14" s="68"/>
      <c r="BQO14" s="2"/>
      <c r="BQP14" s="2"/>
      <c r="BQQ14" s="69"/>
      <c r="BQR14" s="3"/>
      <c r="BQS14" s="70"/>
      <c r="BQT14" s="68"/>
      <c r="BQU14" s="67"/>
      <c r="BQV14" s="68"/>
      <c r="BQW14" s="2"/>
      <c r="BQX14" s="2"/>
      <c r="BQY14" s="69"/>
      <c r="BQZ14" s="3"/>
      <c r="BRA14" s="70"/>
      <c r="BRB14" s="68"/>
      <c r="BRC14" s="67"/>
      <c r="BRD14" s="68"/>
      <c r="BRE14" s="2"/>
      <c r="BRF14" s="2"/>
      <c r="BRG14" s="69"/>
      <c r="BRH14" s="3"/>
      <c r="BRI14" s="70"/>
      <c r="BRJ14" s="68"/>
      <c r="BRK14" s="67"/>
      <c r="BRL14" s="68"/>
      <c r="BRM14" s="2"/>
      <c r="BRN14" s="2"/>
      <c r="BRO14" s="69"/>
      <c r="BRP14" s="3"/>
      <c r="BRQ14" s="70"/>
      <c r="BRR14" s="68"/>
      <c r="BRS14" s="67"/>
      <c r="BRT14" s="68"/>
      <c r="BRU14" s="2"/>
      <c r="BRV14" s="2"/>
      <c r="BRW14" s="69"/>
      <c r="BRX14" s="3"/>
      <c r="BRY14" s="70"/>
      <c r="BRZ14" s="68"/>
      <c r="BSA14" s="67"/>
      <c r="BSB14" s="68"/>
      <c r="BSC14" s="2"/>
      <c r="BSD14" s="2"/>
      <c r="BSE14" s="69"/>
      <c r="BSF14" s="3"/>
      <c r="BSG14" s="70"/>
      <c r="BSH14" s="68"/>
      <c r="BSI14" s="67"/>
      <c r="BSJ14" s="68"/>
      <c r="BSK14" s="2"/>
      <c r="BSL14" s="2"/>
      <c r="BSM14" s="69"/>
      <c r="BSN14" s="3"/>
      <c r="BSO14" s="70"/>
      <c r="BSP14" s="68"/>
      <c r="BSQ14" s="67"/>
      <c r="BSR14" s="68"/>
      <c r="BSS14" s="2"/>
      <c r="BST14" s="2"/>
      <c r="BSU14" s="69"/>
      <c r="BSV14" s="3"/>
      <c r="BSW14" s="70"/>
      <c r="BSX14" s="68"/>
      <c r="BSY14" s="67"/>
      <c r="BSZ14" s="68"/>
      <c r="BTA14" s="2"/>
      <c r="BTB14" s="2"/>
      <c r="BTC14" s="69"/>
      <c r="BTD14" s="3"/>
      <c r="BTE14" s="70"/>
      <c r="BTF14" s="68"/>
      <c r="BTG14" s="67"/>
      <c r="BTH14" s="68"/>
      <c r="BTI14" s="2"/>
      <c r="BTJ14" s="2"/>
      <c r="BTK14" s="69"/>
      <c r="BTL14" s="3"/>
      <c r="BTM14" s="70"/>
      <c r="BTN14" s="68"/>
      <c r="BTO14" s="67"/>
      <c r="BTP14" s="68"/>
      <c r="BTQ14" s="2"/>
      <c r="BTR14" s="2"/>
      <c r="BTS14" s="69"/>
      <c r="BTT14" s="3"/>
      <c r="BTU14" s="70"/>
      <c r="BTV14" s="68"/>
      <c r="BTW14" s="67"/>
      <c r="BTX14" s="68"/>
      <c r="BTY14" s="2"/>
      <c r="BTZ14" s="2"/>
      <c r="BUA14" s="69"/>
      <c r="BUB14" s="3"/>
      <c r="BUC14" s="70"/>
      <c r="BUD14" s="68"/>
      <c r="BUE14" s="67"/>
      <c r="BUF14" s="68"/>
      <c r="BUG14" s="2"/>
      <c r="BUH14" s="2"/>
      <c r="BUI14" s="69"/>
      <c r="BUJ14" s="3"/>
      <c r="BUK14" s="70"/>
      <c r="BUL14" s="68"/>
      <c r="BUM14" s="67"/>
      <c r="BUN14" s="68"/>
      <c r="BUO14" s="2"/>
      <c r="BUP14" s="2"/>
      <c r="BUQ14" s="69"/>
      <c r="BUR14" s="3"/>
      <c r="BUS14" s="70"/>
      <c r="BUT14" s="68"/>
      <c r="BUU14" s="67"/>
      <c r="BUV14" s="68"/>
      <c r="BUW14" s="2"/>
      <c r="BUX14" s="2"/>
      <c r="BUY14" s="69"/>
      <c r="BUZ14" s="3"/>
      <c r="BVA14" s="70"/>
      <c r="BVB14" s="68"/>
      <c r="BVC14" s="67"/>
      <c r="BVD14" s="68"/>
      <c r="BVE14" s="2"/>
      <c r="BVF14" s="2"/>
      <c r="BVG14" s="69"/>
      <c r="BVH14" s="3"/>
      <c r="BVI14" s="70"/>
      <c r="BVJ14" s="68"/>
      <c r="BVK14" s="67"/>
      <c r="BVL14" s="68"/>
      <c r="BVM14" s="2"/>
      <c r="BVN14" s="2"/>
      <c r="BVO14" s="69"/>
      <c r="BVP14" s="3"/>
      <c r="BVQ14" s="70"/>
      <c r="BVR14" s="68"/>
      <c r="BVS14" s="67"/>
      <c r="BVT14" s="68"/>
      <c r="BVU14" s="2"/>
      <c r="BVV14" s="2"/>
      <c r="BVW14" s="69"/>
      <c r="BVX14" s="3"/>
      <c r="BVY14" s="70"/>
      <c r="BVZ14" s="68"/>
      <c r="BWA14" s="67"/>
      <c r="BWB14" s="68"/>
      <c r="BWC14" s="2"/>
      <c r="BWD14" s="2"/>
      <c r="BWE14" s="69"/>
      <c r="BWF14" s="3"/>
      <c r="BWG14" s="70"/>
      <c r="BWH14" s="68"/>
      <c r="BWI14" s="67"/>
      <c r="BWJ14" s="68"/>
      <c r="BWK14" s="2"/>
      <c r="BWL14" s="2"/>
      <c r="BWM14" s="69"/>
      <c r="BWN14" s="3"/>
      <c r="BWO14" s="70"/>
      <c r="BWP14" s="68"/>
      <c r="BWQ14" s="67"/>
      <c r="BWR14" s="68"/>
      <c r="BWS14" s="2"/>
      <c r="BWT14" s="2"/>
      <c r="BWU14" s="69"/>
      <c r="BWV14" s="3"/>
      <c r="BWW14" s="70"/>
      <c r="BWX14" s="68"/>
      <c r="BWY14" s="67"/>
      <c r="BWZ14" s="68"/>
      <c r="BXA14" s="2"/>
      <c r="BXB14" s="2"/>
      <c r="BXC14" s="69"/>
      <c r="BXD14" s="3"/>
      <c r="BXE14" s="70"/>
      <c r="BXF14" s="68"/>
      <c r="BXG14" s="67"/>
      <c r="BXH14" s="68"/>
      <c r="BXI14" s="2"/>
      <c r="BXJ14" s="2"/>
      <c r="BXK14" s="69"/>
      <c r="BXL14" s="3"/>
      <c r="BXM14" s="70"/>
      <c r="BXN14" s="68"/>
      <c r="BXO14" s="67"/>
      <c r="BXP14" s="68"/>
      <c r="BXQ14" s="2"/>
      <c r="BXR14" s="2"/>
      <c r="BXS14" s="69"/>
      <c r="BXT14" s="3"/>
      <c r="BXU14" s="70"/>
      <c r="BXV14" s="68"/>
      <c r="BXW14" s="67"/>
      <c r="BXX14" s="68"/>
      <c r="BXY14" s="2"/>
      <c r="BXZ14" s="2"/>
      <c r="BYA14" s="69"/>
      <c r="BYB14" s="3"/>
      <c r="BYC14" s="70"/>
      <c r="BYD14" s="68"/>
      <c r="BYE14" s="67"/>
      <c r="BYF14" s="68"/>
      <c r="BYG14" s="2"/>
      <c r="BYH14" s="2"/>
      <c r="BYI14" s="69"/>
      <c r="BYJ14" s="3"/>
      <c r="BYK14" s="70"/>
      <c r="BYL14" s="68"/>
      <c r="BYM14" s="67"/>
      <c r="BYN14" s="68"/>
      <c r="BYO14" s="2"/>
      <c r="BYP14" s="2"/>
      <c r="BYQ14" s="69"/>
      <c r="BYR14" s="3"/>
      <c r="BYS14" s="70"/>
      <c r="BYT14" s="68"/>
      <c r="BYU14" s="67"/>
      <c r="BYV14" s="68"/>
      <c r="BYW14" s="2"/>
      <c r="BYX14" s="2"/>
      <c r="BYY14" s="69"/>
      <c r="BYZ14" s="3"/>
      <c r="BZA14" s="70"/>
      <c r="BZB14" s="68"/>
      <c r="BZC14" s="67"/>
      <c r="BZD14" s="68"/>
      <c r="BZE14" s="2"/>
      <c r="BZF14" s="2"/>
      <c r="BZG14" s="69"/>
      <c r="BZH14" s="3"/>
      <c r="BZI14" s="70"/>
      <c r="BZJ14" s="68"/>
      <c r="BZK14" s="67"/>
      <c r="BZL14" s="68"/>
      <c r="BZM14" s="2"/>
      <c r="BZN14" s="2"/>
      <c r="BZO14" s="69"/>
      <c r="BZP14" s="3"/>
      <c r="BZQ14" s="70"/>
      <c r="BZR14" s="68"/>
      <c r="BZS14" s="67"/>
      <c r="BZT14" s="68"/>
      <c r="BZU14" s="2"/>
      <c r="BZV14" s="2"/>
      <c r="BZW14" s="69"/>
      <c r="BZX14" s="3"/>
      <c r="BZY14" s="70"/>
      <c r="BZZ14" s="68"/>
      <c r="CAA14" s="67"/>
      <c r="CAB14" s="68"/>
      <c r="CAC14" s="2"/>
      <c r="CAD14" s="2"/>
      <c r="CAE14" s="69"/>
      <c r="CAF14" s="3"/>
      <c r="CAG14" s="70"/>
      <c r="CAH14" s="68"/>
      <c r="CAI14" s="67"/>
      <c r="CAJ14" s="68"/>
      <c r="CAK14" s="2"/>
      <c r="CAL14" s="2"/>
      <c r="CAM14" s="69"/>
      <c r="CAN14" s="3"/>
      <c r="CAO14" s="70"/>
      <c r="CAP14" s="68"/>
      <c r="CAQ14" s="67"/>
      <c r="CAR14" s="68"/>
      <c r="CAS14" s="2"/>
      <c r="CAT14" s="2"/>
      <c r="CAU14" s="69"/>
      <c r="CAV14" s="3"/>
      <c r="CAW14" s="70"/>
      <c r="CAX14" s="68"/>
      <c r="CAY14" s="67"/>
      <c r="CAZ14" s="68"/>
      <c r="CBA14" s="2"/>
      <c r="CBB14" s="2"/>
      <c r="CBC14" s="69"/>
      <c r="CBD14" s="3"/>
      <c r="CBE14" s="70"/>
      <c r="CBF14" s="68"/>
      <c r="CBG14" s="67"/>
      <c r="CBH14" s="68"/>
      <c r="CBI14" s="2"/>
      <c r="CBJ14" s="2"/>
      <c r="CBK14" s="69"/>
      <c r="CBL14" s="3"/>
      <c r="CBM14" s="70"/>
      <c r="CBN14" s="68"/>
      <c r="CBO14" s="67"/>
      <c r="CBP14" s="68"/>
      <c r="CBQ14" s="2"/>
      <c r="CBR14" s="2"/>
      <c r="CBS14" s="69"/>
      <c r="CBT14" s="3"/>
      <c r="CBU14" s="70"/>
      <c r="CBV14" s="68"/>
      <c r="CBW14" s="67"/>
      <c r="CBX14" s="68"/>
      <c r="CBY14" s="2"/>
      <c r="CBZ14" s="2"/>
      <c r="CCA14" s="69"/>
      <c r="CCB14" s="3"/>
      <c r="CCC14" s="70"/>
      <c r="CCD14" s="68"/>
      <c r="CCE14" s="67"/>
      <c r="CCF14" s="68"/>
      <c r="CCG14" s="2"/>
      <c r="CCH14" s="2"/>
      <c r="CCI14" s="69"/>
      <c r="CCJ14" s="3"/>
      <c r="CCK14" s="70"/>
      <c r="CCL14" s="68"/>
      <c r="CCM14" s="67"/>
      <c r="CCN14" s="68"/>
      <c r="CCO14" s="2"/>
      <c r="CCP14" s="2"/>
      <c r="CCQ14" s="69"/>
      <c r="CCR14" s="3"/>
      <c r="CCS14" s="70"/>
      <c r="CCT14" s="68"/>
      <c r="CCU14" s="67"/>
      <c r="CCV14" s="68"/>
      <c r="CCW14" s="2"/>
      <c r="CCX14" s="2"/>
      <c r="CCY14" s="69"/>
      <c r="CCZ14" s="3"/>
      <c r="CDA14" s="70"/>
      <c r="CDB14" s="68"/>
      <c r="CDC14" s="67"/>
      <c r="CDD14" s="68"/>
      <c r="CDE14" s="2"/>
      <c r="CDF14" s="2"/>
      <c r="CDG14" s="69"/>
      <c r="CDH14" s="3"/>
      <c r="CDI14" s="70"/>
      <c r="CDJ14" s="68"/>
      <c r="CDK14" s="67"/>
      <c r="CDL14" s="68"/>
      <c r="CDM14" s="2"/>
      <c r="CDN14" s="2"/>
      <c r="CDO14" s="69"/>
      <c r="CDP14" s="3"/>
      <c r="CDQ14" s="70"/>
      <c r="CDR14" s="68"/>
      <c r="CDS14" s="67"/>
      <c r="CDT14" s="68"/>
      <c r="CDU14" s="2"/>
      <c r="CDV14" s="2"/>
      <c r="CDW14" s="69"/>
      <c r="CDX14" s="3"/>
      <c r="CDY14" s="70"/>
      <c r="CDZ14" s="68"/>
      <c r="CEA14" s="67"/>
      <c r="CEB14" s="68"/>
      <c r="CEC14" s="2"/>
      <c r="CED14" s="2"/>
      <c r="CEE14" s="69"/>
      <c r="CEF14" s="3"/>
      <c r="CEG14" s="70"/>
      <c r="CEH14" s="68"/>
      <c r="CEI14" s="67"/>
      <c r="CEJ14" s="68"/>
      <c r="CEK14" s="2"/>
      <c r="CEL14" s="2"/>
      <c r="CEM14" s="69"/>
      <c r="CEN14" s="3"/>
      <c r="CEO14" s="70"/>
      <c r="CEP14" s="68"/>
      <c r="CEQ14" s="67"/>
      <c r="CER14" s="68"/>
      <c r="CES14" s="2"/>
      <c r="CET14" s="2"/>
      <c r="CEU14" s="69"/>
      <c r="CEV14" s="3"/>
      <c r="CEW14" s="70"/>
      <c r="CEX14" s="68"/>
      <c r="CEY14" s="67"/>
      <c r="CEZ14" s="68"/>
      <c r="CFA14" s="2"/>
      <c r="CFB14" s="2"/>
      <c r="CFC14" s="69"/>
      <c r="CFD14" s="3"/>
      <c r="CFE14" s="70"/>
      <c r="CFF14" s="68"/>
      <c r="CFG14" s="67"/>
      <c r="CFH14" s="68"/>
      <c r="CFI14" s="2"/>
      <c r="CFJ14" s="2"/>
      <c r="CFK14" s="69"/>
      <c r="CFL14" s="3"/>
      <c r="CFM14" s="70"/>
      <c r="CFN14" s="68"/>
      <c r="CFO14" s="67"/>
      <c r="CFP14" s="68"/>
      <c r="CFQ14" s="2"/>
      <c r="CFR14" s="2"/>
      <c r="CFS14" s="69"/>
      <c r="CFT14" s="3"/>
      <c r="CFU14" s="70"/>
      <c r="CFV14" s="68"/>
      <c r="CFW14" s="67"/>
      <c r="CFX14" s="68"/>
      <c r="CFY14" s="2"/>
      <c r="CFZ14" s="2"/>
      <c r="CGA14" s="69"/>
      <c r="CGB14" s="3"/>
      <c r="CGC14" s="70"/>
      <c r="CGD14" s="68"/>
      <c r="CGE14" s="67"/>
      <c r="CGF14" s="68"/>
      <c r="CGG14" s="2"/>
      <c r="CGH14" s="2"/>
      <c r="CGI14" s="69"/>
      <c r="CGJ14" s="3"/>
      <c r="CGK14" s="70"/>
      <c r="CGL14" s="68"/>
      <c r="CGM14" s="67"/>
      <c r="CGN14" s="68"/>
      <c r="CGO14" s="2"/>
      <c r="CGP14" s="2"/>
      <c r="CGQ14" s="69"/>
      <c r="CGR14" s="3"/>
      <c r="CGS14" s="70"/>
      <c r="CGT14" s="68"/>
      <c r="CGU14" s="67"/>
      <c r="CGV14" s="68"/>
      <c r="CGW14" s="2"/>
      <c r="CGX14" s="2"/>
      <c r="CGY14" s="69"/>
      <c r="CGZ14" s="3"/>
      <c r="CHA14" s="70"/>
      <c r="CHB14" s="68"/>
      <c r="CHC14" s="67"/>
      <c r="CHD14" s="68"/>
      <c r="CHE14" s="2"/>
      <c r="CHF14" s="2"/>
      <c r="CHG14" s="69"/>
      <c r="CHH14" s="3"/>
      <c r="CHI14" s="70"/>
      <c r="CHJ14" s="68"/>
      <c r="CHK14" s="67"/>
      <c r="CHL14" s="68"/>
      <c r="CHM14" s="2"/>
      <c r="CHN14" s="2"/>
      <c r="CHO14" s="69"/>
      <c r="CHP14" s="3"/>
      <c r="CHQ14" s="70"/>
      <c r="CHR14" s="68"/>
      <c r="CHS14" s="67"/>
      <c r="CHT14" s="68"/>
      <c r="CHU14" s="2"/>
      <c r="CHV14" s="2"/>
      <c r="CHW14" s="69"/>
      <c r="CHX14" s="3"/>
      <c r="CHY14" s="70"/>
      <c r="CHZ14" s="68"/>
      <c r="CIA14" s="67"/>
      <c r="CIB14" s="68"/>
      <c r="CIC14" s="2"/>
      <c r="CID14" s="2"/>
      <c r="CIE14" s="69"/>
      <c r="CIF14" s="3"/>
      <c r="CIG14" s="70"/>
      <c r="CIH14" s="68"/>
      <c r="CII14" s="67"/>
      <c r="CIJ14" s="68"/>
      <c r="CIK14" s="2"/>
      <c r="CIL14" s="2"/>
      <c r="CIM14" s="69"/>
      <c r="CIN14" s="3"/>
      <c r="CIO14" s="70"/>
      <c r="CIP14" s="68"/>
      <c r="CIQ14" s="67"/>
      <c r="CIR14" s="68"/>
      <c r="CIS14" s="2"/>
      <c r="CIT14" s="2"/>
      <c r="CIU14" s="69"/>
      <c r="CIV14" s="3"/>
      <c r="CIW14" s="70"/>
      <c r="CIX14" s="68"/>
      <c r="CIY14" s="67"/>
      <c r="CIZ14" s="68"/>
      <c r="CJA14" s="2"/>
      <c r="CJB14" s="2"/>
      <c r="CJC14" s="69"/>
      <c r="CJD14" s="3"/>
      <c r="CJE14" s="70"/>
      <c r="CJF14" s="68"/>
      <c r="CJG14" s="67"/>
      <c r="CJH14" s="68"/>
      <c r="CJI14" s="2"/>
      <c r="CJJ14" s="2"/>
      <c r="CJK14" s="69"/>
      <c r="CJL14" s="3"/>
      <c r="CJM14" s="70"/>
      <c r="CJN14" s="68"/>
      <c r="CJO14" s="67"/>
      <c r="CJP14" s="68"/>
      <c r="CJQ14" s="2"/>
      <c r="CJR14" s="2"/>
      <c r="CJS14" s="69"/>
      <c r="CJT14" s="3"/>
      <c r="CJU14" s="70"/>
      <c r="CJV14" s="68"/>
      <c r="CJW14" s="67"/>
      <c r="CJX14" s="68"/>
      <c r="CJY14" s="2"/>
      <c r="CJZ14" s="2"/>
      <c r="CKA14" s="69"/>
      <c r="CKB14" s="3"/>
      <c r="CKC14" s="70"/>
      <c r="CKD14" s="68"/>
      <c r="CKE14" s="67"/>
      <c r="CKF14" s="68"/>
      <c r="CKG14" s="2"/>
      <c r="CKH14" s="2"/>
      <c r="CKI14" s="69"/>
      <c r="CKJ14" s="3"/>
      <c r="CKK14" s="70"/>
      <c r="CKL14" s="68"/>
      <c r="CKM14" s="67"/>
      <c r="CKN14" s="68"/>
      <c r="CKO14" s="2"/>
      <c r="CKP14" s="2"/>
      <c r="CKQ14" s="69"/>
      <c r="CKR14" s="3"/>
      <c r="CKS14" s="70"/>
      <c r="CKT14" s="68"/>
      <c r="CKU14" s="67"/>
      <c r="CKV14" s="68"/>
      <c r="CKW14" s="2"/>
      <c r="CKX14" s="2"/>
      <c r="CKY14" s="69"/>
      <c r="CKZ14" s="3"/>
      <c r="CLA14" s="70"/>
      <c r="CLB14" s="68"/>
      <c r="CLC14" s="67"/>
      <c r="CLD14" s="68"/>
      <c r="CLE14" s="2"/>
      <c r="CLF14" s="2"/>
      <c r="CLG14" s="69"/>
      <c r="CLH14" s="3"/>
      <c r="CLI14" s="70"/>
      <c r="CLJ14" s="68"/>
      <c r="CLK14" s="67"/>
      <c r="CLL14" s="68"/>
      <c r="CLM14" s="2"/>
      <c r="CLN14" s="2"/>
      <c r="CLO14" s="69"/>
      <c r="CLP14" s="3"/>
      <c r="CLQ14" s="70"/>
      <c r="CLR14" s="68"/>
      <c r="CLS14" s="67"/>
      <c r="CLT14" s="68"/>
      <c r="CLU14" s="2"/>
      <c r="CLV14" s="2"/>
      <c r="CLW14" s="69"/>
      <c r="CLX14" s="3"/>
      <c r="CLY14" s="70"/>
      <c r="CLZ14" s="68"/>
      <c r="CMA14" s="67"/>
      <c r="CMB14" s="68"/>
      <c r="CMC14" s="2"/>
      <c r="CMD14" s="2"/>
      <c r="CME14" s="69"/>
      <c r="CMF14" s="3"/>
      <c r="CMG14" s="70"/>
      <c r="CMH14" s="68"/>
      <c r="CMI14" s="67"/>
      <c r="CMJ14" s="68"/>
      <c r="CMK14" s="2"/>
      <c r="CML14" s="2"/>
      <c r="CMM14" s="69"/>
      <c r="CMN14" s="3"/>
      <c r="CMO14" s="70"/>
      <c r="CMP14" s="68"/>
      <c r="CMQ14" s="67"/>
      <c r="CMR14" s="68"/>
      <c r="CMS14" s="2"/>
      <c r="CMT14" s="2"/>
      <c r="CMU14" s="69"/>
      <c r="CMV14" s="3"/>
      <c r="CMW14" s="70"/>
      <c r="CMX14" s="68"/>
      <c r="CMY14" s="67"/>
      <c r="CMZ14" s="68"/>
      <c r="CNA14" s="2"/>
      <c r="CNB14" s="2"/>
      <c r="CNC14" s="69"/>
      <c r="CND14" s="3"/>
      <c r="CNE14" s="70"/>
      <c r="CNF14" s="68"/>
      <c r="CNG14" s="67"/>
      <c r="CNH14" s="68"/>
      <c r="CNI14" s="2"/>
      <c r="CNJ14" s="2"/>
      <c r="CNK14" s="69"/>
      <c r="CNL14" s="3"/>
      <c r="CNM14" s="70"/>
      <c r="CNN14" s="68"/>
      <c r="CNO14" s="67"/>
      <c r="CNP14" s="68"/>
      <c r="CNQ14" s="2"/>
      <c r="CNR14" s="2"/>
      <c r="CNS14" s="69"/>
      <c r="CNT14" s="3"/>
      <c r="CNU14" s="70"/>
      <c r="CNV14" s="68"/>
      <c r="CNW14" s="67"/>
      <c r="CNX14" s="68"/>
      <c r="CNY14" s="2"/>
      <c r="CNZ14" s="2"/>
      <c r="COA14" s="69"/>
      <c r="COB14" s="3"/>
      <c r="COC14" s="70"/>
      <c r="COD14" s="68"/>
      <c r="COE14" s="67"/>
      <c r="COF14" s="68"/>
      <c r="COG14" s="2"/>
      <c r="COH14" s="2"/>
      <c r="COI14" s="69"/>
      <c r="COJ14" s="3"/>
      <c r="COK14" s="70"/>
      <c r="COL14" s="68"/>
      <c r="COM14" s="67"/>
      <c r="CON14" s="68"/>
      <c r="COO14" s="2"/>
      <c r="COP14" s="2"/>
      <c r="COQ14" s="69"/>
      <c r="COR14" s="3"/>
      <c r="COS14" s="70"/>
      <c r="COT14" s="68"/>
      <c r="COU14" s="67"/>
      <c r="COV14" s="68"/>
      <c r="COW14" s="2"/>
      <c r="COX14" s="2"/>
      <c r="COY14" s="69"/>
      <c r="COZ14" s="3"/>
      <c r="CPA14" s="70"/>
      <c r="CPB14" s="68"/>
      <c r="CPC14" s="67"/>
      <c r="CPD14" s="68"/>
      <c r="CPE14" s="2"/>
      <c r="CPF14" s="2"/>
      <c r="CPG14" s="69"/>
      <c r="CPH14" s="3"/>
      <c r="CPI14" s="70"/>
      <c r="CPJ14" s="68"/>
      <c r="CPK14" s="67"/>
      <c r="CPL14" s="68"/>
      <c r="CPM14" s="2"/>
      <c r="CPN14" s="2"/>
      <c r="CPO14" s="69"/>
      <c r="CPP14" s="3"/>
      <c r="CPQ14" s="70"/>
      <c r="CPR14" s="68"/>
      <c r="CPS14" s="67"/>
      <c r="CPT14" s="68"/>
      <c r="CPU14" s="2"/>
      <c r="CPV14" s="2"/>
      <c r="CPW14" s="69"/>
      <c r="CPX14" s="3"/>
      <c r="CPY14" s="70"/>
      <c r="CPZ14" s="68"/>
      <c r="CQA14" s="67"/>
      <c r="CQB14" s="68"/>
      <c r="CQC14" s="2"/>
      <c r="CQD14" s="2"/>
      <c r="CQE14" s="69"/>
      <c r="CQF14" s="3"/>
      <c r="CQG14" s="70"/>
      <c r="CQH14" s="68"/>
      <c r="CQI14" s="67"/>
      <c r="CQJ14" s="68"/>
      <c r="CQK14" s="2"/>
      <c r="CQL14" s="2"/>
      <c r="CQM14" s="69"/>
      <c r="CQN14" s="3"/>
      <c r="CQO14" s="70"/>
      <c r="CQP14" s="68"/>
      <c r="CQQ14" s="67"/>
      <c r="CQR14" s="68"/>
      <c r="CQS14" s="2"/>
      <c r="CQT14" s="2"/>
      <c r="CQU14" s="69"/>
      <c r="CQV14" s="3"/>
      <c r="CQW14" s="70"/>
      <c r="CQX14" s="68"/>
      <c r="CQY14" s="67"/>
      <c r="CQZ14" s="68"/>
      <c r="CRA14" s="2"/>
      <c r="CRB14" s="2"/>
      <c r="CRC14" s="69"/>
      <c r="CRD14" s="3"/>
      <c r="CRE14" s="70"/>
      <c r="CRF14" s="68"/>
      <c r="CRG14" s="67"/>
      <c r="CRH14" s="68"/>
      <c r="CRI14" s="2"/>
      <c r="CRJ14" s="2"/>
      <c r="CRK14" s="69"/>
      <c r="CRL14" s="3"/>
      <c r="CRM14" s="70"/>
      <c r="CRN14" s="68"/>
      <c r="CRO14" s="67"/>
      <c r="CRP14" s="68"/>
      <c r="CRQ14" s="2"/>
      <c r="CRR14" s="2"/>
      <c r="CRS14" s="69"/>
      <c r="CRT14" s="3"/>
      <c r="CRU14" s="70"/>
      <c r="CRV14" s="68"/>
      <c r="CRW14" s="67"/>
      <c r="CRX14" s="68"/>
      <c r="CRY14" s="2"/>
      <c r="CRZ14" s="2"/>
      <c r="CSA14" s="69"/>
      <c r="CSB14" s="3"/>
      <c r="CSC14" s="70"/>
      <c r="CSD14" s="68"/>
      <c r="CSE14" s="67"/>
      <c r="CSF14" s="68"/>
      <c r="CSG14" s="2"/>
      <c r="CSH14" s="2"/>
      <c r="CSI14" s="69"/>
      <c r="CSJ14" s="3"/>
      <c r="CSK14" s="70"/>
      <c r="CSL14" s="68"/>
      <c r="CSM14" s="67"/>
      <c r="CSN14" s="68"/>
      <c r="CSO14" s="2"/>
      <c r="CSP14" s="2"/>
      <c r="CSQ14" s="69"/>
      <c r="CSR14" s="3"/>
      <c r="CSS14" s="70"/>
      <c r="CST14" s="68"/>
      <c r="CSU14" s="67"/>
      <c r="CSV14" s="68"/>
      <c r="CSW14" s="2"/>
      <c r="CSX14" s="2"/>
      <c r="CSY14" s="69"/>
      <c r="CSZ14" s="3"/>
      <c r="CTA14" s="70"/>
      <c r="CTB14" s="68"/>
      <c r="CTC14" s="67"/>
      <c r="CTD14" s="68"/>
      <c r="CTE14" s="2"/>
      <c r="CTF14" s="2"/>
      <c r="CTG14" s="69"/>
      <c r="CTH14" s="3"/>
      <c r="CTI14" s="70"/>
      <c r="CTJ14" s="68"/>
      <c r="CTK14" s="67"/>
      <c r="CTL14" s="68"/>
      <c r="CTM14" s="2"/>
      <c r="CTN14" s="2"/>
      <c r="CTO14" s="69"/>
      <c r="CTP14" s="3"/>
      <c r="CTQ14" s="70"/>
      <c r="CTR14" s="68"/>
      <c r="CTS14" s="67"/>
      <c r="CTT14" s="68"/>
      <c r="CTU14" s="2"/>
      <c r="CTV14" s="2"/>
      <c r="CTW14" s="69"/>
      <c r="CTX14" s="3"/>
      <c r="CTY14" s="70"/>
      <c r="CTZ14" s="68"/>
      <c r="CUA14" s="67"/>
      <c r="CUB14" s="68"/>
      <c r="CUC14" s="2"/>
      <c r="CUD14" s="2"/>
      <c r="CUE14" s="69"/>
      <c r="CUF14" s="3"/>
      <c r="CUG14" s="70"/>
      <c r="CUH14" s="68"/>
      <c r="CUI14" s="67"/>
      <c r="CUJ14" s="68"/>
      <c r="CUK14" s="2"/>
      <c r="CUL14" s="2"/>
      <c r="CUM14" s="69"/>
      <c r="CUN14" s="3"/>
      <c r="CUO14" s="70"/>
      <c r="CUP14" s="68"/>
      <c r="CUQ14" s="67"/>
      <c r="CUR14" s="68"/>
      <c r="CUS14" s="2"/>
      <c r="CUT14" s="2"/>
      <c r="CUU14" s="69"/>
      <c r="CUV14" s="3"/>
      <c r="CUW14" s="70"/>
      <c r="CUX14" s="68"/>
      <c r="CUY14" s="67"/>
      <c r="CUZ14" s="68"/>
      <c r="CVA14" s="2"/>
      <c r="CVB14" s="2"/>
      <c r="CVC14" s="69"/>
      <c r="CVD14" s="3"/>
      <c r="CVE14" s="70"/>
      <c r="CVF14" s="68"/>
      <c r="CVG14" s="67"/>
      <c r="CVH14" s="68"/>
      <c r="CVI14" s="2"/>
      <c r="CVJ14" s="2"/>
      <c r="CVK14" s="69"/>
      <c r="CVL14" s="3"/>
      <c r="CVM14" s="70"/>
      <c r="CVN14" s="68"/>
      <c r="CVO14" s="67"/>
      <c r="CVP14" s="68"/>
      <c r="CVQ14" s="2"/>
      <c r="CVR14" s="2"/>
      <c r="CVS14" s="69"/>
      <c r="CVT14" s="3"/>
      <c r="CVU14" s="70"/>
      <c r="CVV14" s="68"/>
      <c r="CVW14" s="67"/>
      <c r="CVX14" s="68"/>
      <c r="CVY14" s="2"/>
      <c r="CVZ14" s="2"/>
      <c r="CWA14" s="69"/>
      <c r="CWB14" s="3"/>
      <c r="CWC14" s="70"/>
      <c r="CWD14" s="68"/>
      <c r="CWE14" s="67"/>
      <c r="CWF14" s="68"/>
      <c r="CWG14" s="2"/>
      <c r="CWH14" s="2"/>
      <c r="CWI14" s="69"/>
      <c r="CWJ14" s="3"/>
      <c r="CWK14" s="70"/>
      <c r="CWL14" s="68"/>
      <c r="CWM14" s="67"/>
      <c r="CWN14" s="68"/>
      <c r="CWO14" s="2"/>
      <c r="CWP14" s="2"/>
      <c r="CWQ14" s="69"/>
      <c r="CWR14" s="3"/>
      <c r="CWS14" s="70"/>
      <c r="CWT14" s="68"/>
      <c r="CWU14" s="67"/>
      <c r="CWV14" s="68"/>
      <c r="CWW14" s="2"/>
      <c r="CWX14" s="2"/>
      <c r="CWY14" s="69"/>
      <c r="CWZ14" s="3"/>
      <c r="CXA14" s="70"/>
      <c r="CXB14" s="68"/>
      <c r="CXC14" s="67"/>
      <c r="CXD14" s="68"/>
      <c r="CXE14" s="2"/>
      <c r="CXF14" s="2"/>
      <c r="CXG14" s="69"/>
      <c r="CXH14" s="3"/>
      <c r="CXI14" s="70"/>
      <c r="CXJ14" s="68"/>
      <c r="CXK14" s="67"/>
      <c r="CXL14" s="68"/>
      <c r="CXM14" s="2"/>
      <c r="CXN14" s="2"/>
      <c r="CXO14" s="69"/>
      <c r="CXP14" s="3"/>
      <c r="CXQ14" s="70"/>
      <c r="CXR14" s="68"/>
      <c r="CXS14" s="67"/>
      <c r="CXT14" s="68"/>
      <c r="CXU14" s="2"/>
      <c r="CXV14" s="2"/>
      <c r="CXW14" s="69"/>
      <c r="CXX14" s="3"/>
      <c r="CXY14" s="70"/>
      <c r="CXZ14" s="68"/>
      <c r="CYA14" s="67"/>
      <c r="CYB14" s="68"/>
      <c r="CYC14" s="2"/>
      <c r="CYD14" s="2"/>
      <c r="CYE14" s="69"/>
      <c r="CYF14" s="3"/>
      <c r="CYG14" s="70"/>
      <c r="CYH14" s="68"/>
      <c r="CYI14" s="67"/>
      <c r="CYJ14" s="68"/>
      <c r="CYK14" s="2"/>
      <c r="CYL14" s="2"/>
      <c r="CYM14" s="69"/>
      <c r="CYN14" s="3"/>
      <c r="CYO14" s="70"/>
      <c r="CYP14" s="68"/>
      <c r="CYQ14" s="67"/>
      <c r="CYR14" s="68"/>
      <c r="CYS14" s="2"/>
      <c r="CYT14" s="2"/>
      <c r="CYU14" s="69"/>
      <c r="CYV14" s="3"/>
      <c r="CYW14" s="70"/>
      <c r="CYX14" s="68"/>
      <c r="CYY14" s="67"/>
      <c r="CYZ14" s="68"/>
      <c r="CZA14" s="2"/>
      <c r="CZB14" s="2"/>
      <c r="CZC14" s="69"/>
      <c r="CZD14" s="3"/>
      <c r="CZE14" s="70"/>
      <c r="CZF14" s="68"/>
      <c r="CZG14" s="67"/>
      <c r="CZH14" s="68"/>
      <c r="CZI14" s="2"/>
      <c r="CZJ14" s="2"/>
      <c r="CZK14" s="69"/>
      <c r="CZL14" s="3"/>
      <c r="CZM14" s="70"/>
      <c r="CZN14" s="68"/>
      <c r="CZO14" s="67"/>
      <c r="CZP14" s="68"/>
      <c r="CZQ14" s="2"/>
      <c r="CZR14" s="2"/>
      <c r="CZS14" s="69"/>
      <c r="CZT14" s="3"/>
      <c r="CZU14" s="70"/>
      <c r="CZV14" s="68"/>
      <c r="CZW14" s="67"/>
      <c r="CZX14" s="68"/>
      <c r="CZY14" s="2"/>
      <c r="CZZ14" s="2"/>
      <c r="DAA14" s="69"/>
      <c r="DAB14" s="3"/>
      <c r="DAC14" s="70"/>
      <c r="DAD14" s="68"/>
      <c r="DAE14" s="67"/>
      <c r="DAF14" s="68"/>
      <c r="DAG14" s="2"/>
      <c r="DAH14" s="2"/>
      <c r="DAI14" s="69"/>
      <c r="DAJ14" s="3"/>
      <c r="DAK14" s="70"/>
      <c r="DAL14" s="68"/>
      <c r="DAM14" s="67"/>
      <c r="DAN14" s="68"/>
      <c r="DAO14" s="2"/>
      <c r="DAP14" s="2"/>
      <c r="DAQ14" s="69"/>
      <c r="DAR14" s="3"/>
      <c r="DAS14" s="70"/>
      <c r="DAT14" s="68"/>
      <c r="DAU14" s="67"/>
      <c r="DAV14" s="68"/>
      <c r="DAW14" s="2"/>
      <c r="DAX14" s="2"/>
      <c r="DAY14" s="69"/>
      <c r="DAZ14" s="3"/>
      <c r="DBA14" s="70"/>
      <c r="DBB14" s="68"/>
      <c r="DBC14" s="67"/>
      <c r="DBD14" s="68"/>
      <c r="DBE14" s="2"/>
      <c r="DBF14" s="2"/>
      <c r="DBG14" s="69"/>
      <c r="DBH14" s="3"/>
      <c r="DBI14" s="70"/>
      <c r="DBJ14" s="68"/>
      <c r="DBK14" s="67"/>
      <c r="DBL14" s="68"/>
      <c r="DBM14" s="2"/>
      <c r="DBN14" s="2"/>
      <c r="DBO14" s="69"/>
      <c r="DBP14" s="3"/>
      <c r="DBQ14" s="70"/>
      <c r="DBR14" s="68"/>
      <c r="DBS14" s="67"/>
      <c r="DBT14" s="68"/>
      <c r="DBU14" s="2"/>
      <c r="DBV14" s="2"/>
      <c r="DBW14" s="69"/>
      <c r="DBX14" s="3"/>
      <c r="DBY14" s="70"/>
      <c r="DBZ14" s="68"/>
      <c r="DCA14" s="67"/>
      <c r="DCB14" s="68"/>
      <c r="DCC14" s="2"/>
      <c r="DCD14" s="2"/>
      <c r="DCE14" s="69"/>
      <c r="DCF14" s="3"/>
      <c r="DCG14" s="70"/>
      <c r="DCH14" s="68"/>
      <c r="DCI14" s="67"/>
      <c r="DCJ14" s="68"/>
      <c r="DCK14" s="2"/>
      <c r="DCL14" s="2"/>
      <c r="DCM14" s="69"/>
      <c r="DCN14" s="3"/>
      <c r="DCO14" s="70"/>
      <c r="DCP14" s="68"/>
      <c r="DCQ14" s="67"/>
      <c r="DCR14" s="68"/>
      <c r="DCS14" s="2"/>
      <c r="DCT14" s="2"/>
      <c r="DCU14" s="69"/>
      <c r="DCV14" s="3"/>
      <c r="DCW14" s="70"/>
      <c r="DCX14" s="68"/>
      <c r="DCY14" s="67"/>
      <c r="DCZ14" s="68"/>
      <c r="DDA14" s="2"/>
      <c r="DDB14" s="2"/>
      <c r="DDC14" s="69"/>
      <c r="DDD14" s="3"/>
      <c r="DDE14" s="70"/>
      <c r="DDF14" s="68"/>
      <c r="DDG14" s="67"/>
      <c r="DDH14" s="68"/>
      <c r="DDI14" s="2"/>
      <c r="DDJ14" s="2"/>
      <c r="DDK14" s="69"/>
      <c r="DDL14" s="3"/>
      <c r="DDM14" s="70"/>
      <c r="DDN14" s="68"/>
      <c r="DDO14" s="67"/>
      <c r="DDP14" s="68"/>
      <c r="DDQ14" s="2"/>
      <c r="DDR14" s="2"/>
      <c r="DDS14" s="69"/>
      <c r="DDT14" s="3"/>
      <c r="DDU14" s="70"/>
      <c r="DDV14" s="68"/>
      <c r="DDW14" s="67"/>
      <c r="DDX14" s="68"/>
      <c r="DDY14" s="2"/>
      <c r="DDZ14" s="2"/>
      <c r="DEA14" s="69"/>
      <c r="DEB14" s="3"/>
      <c r="DEC14" s="70"/>
      <c r="DED14" s="68"/>
      <c r="DEE14" s="67"/>
      <c r="DEF14" s="68"/>
      <c r="DEG14" s="2"/>
      <c r="DEH14" s="2"/>
      <c r="DEI14" s="69"/>
      <c r="DEJ14" s="3"/>
      <c r="DEK14" s="70"/>
      <c r="DEL14" s="68"/>
      <c r="DEM14" s="67"/>
      <c r="DEN14" s="68"/>
      <c r="DEO14" s="2"/>
      <c r="DEP14" s="2"/>
      <c r="DEQ14" s="69"/>
      <c r="DER14" s="3"/>
      <c r="DES14" s="70"/>
      <c r="DET14" s="68"/>
      <c r="DEU14" s="67"/>
      <c r="DEV14" s="68"/>
      <c r="DEW14" s="2"/>
      <c r="DEX14" s="2"/>
      <c r="DEY14" s="69"/>
      <c r="DEZ14" s="3"/>
      <c r="DFA14" s="70"/>
      <c r="DFB14" s="68"/>
      <c r="DFC14" s="67"/>
      <c r="DFD14" s="68"/>
      <c r="DFE14" s="2"/>
      <c r="DFF14" s="2"/>
      <c r="DFG14" s="69"/>
      <c r="DFH14" s="3"/>
      <c r="DFI14" s="70"/>
      <c r="DFJ14" s="68"/>
      <c r="DFK14" s="67"/>
      <c r="DFL14" s="68"/>
      <c r="DFM14" s="2"/>
      <c r="DFN14" s="2"/>
      <c r="DFO14" s="69"/>
      <c r="DFP14" s="3"/>
      <c r="DFQ14" s="70"/>
      <c r="DFR14" s="68"/>
      <c r="DFS14" s="67"/>
      <c r="DFT14" s="68"/>
      <c r="DFU14" s="2"/>
      <c r="DFV14" s="2"/>
      <c r="DFW14" s="69"/>
      <c r="DFX14" s="3"/>
      <c r="DFY14" s="70"/>
      <c r="DFZ14" s="68"/>
      <c r="DGA14" s="67"/>
      <c r="DGB14" s="68"/>
      <c r="DGC14" s="2"/>
      <c r="DGD14" s="2"/>
      <c r="DGE14" s="69"/>
      <c r="DGF14" s="3"/>
      <c r="DGG14" s="70"/>
      <c r="DGH14" s="68"/>
      <c r="DGI14" s="67"/>
      <c r="DGJ14" s="68"/>
      <c r="DGK14" s="2"/>
      <c r="DGL14" s="2"/>
      <c r="DGM14" s="69"/>
      <c r="DGN14" s="3"/>
      <c r="DGO14" s="70"/>
      <c r="DGP14" s="68"/>
      <c r="DGQ14" s="67"/>
      <c r="DGR14" s="68"/>
      <c r="DGS14" s="2"/>
      <c r="DGT14" s="2"/>
      <c r="DGU14" s="69"/>
      <c r="DGV14" s="3"/>
      <c r="DGW14" s="70"/>
      <c r="DGX14" s="68"/>
      <c r="DGY14" s="67"/>
      <c r="DGZ14" s="68"/>
      <c r="DHA14" s="2"/>
      <c r="DHB14" s="2"/>
      <c r="DHC14" s="69"/>
      <c r="DHD14" s="3"/>
      <c r="DHE14" s="70"/>
      <c r="DHF14" s="68"/>
      <c r="DHG14" s="67"/>
      <c r="DHH14" s="68"/>
      <c r="DHI14" s="2"/>
      <c r="DHJ14" s="2"/>
      <c r="DHK14" s="69"/>
      <c r="DHL14" s="3"/>
      <c r="DHM14" s="70"/>
      <c r="DHN14" s="68"/>
      <c r="DHO14" s="67"/>
      <c r="DHP14" s="68"/>
      <c r="DHQ14" s="2"/>
      <c r="DHR14" s="2"/>
      <c r="DHS14" s="69"/>
      <c r="DHT14" s="3"/>
      <c r="DHU14" s="70"/>
      <c r="DHV14" s="68"/>
      <c r="DHW14" s="67"/>
      <c r="DHX14" s="68"/>
      <c r="DHY14" s="2"/>
      <c r="DHZ14" s="2"/>
      <c r="DIA14" s="69"/>
      <c r="DIB14" s="3"/>
      <c r="DIC14" s="70"/>
      <c r="DID14" s="68"/>
      <c r="DIE14" s="67"/>
      <c r="DIF14" s="68"/>
      <c r="DIG14" s="2"/>
      <c r="DIH14" s="2"/>
      <c r="DII14" s="69"/>
      <c r="DIJ14" s="3"/>
      <c r="DIK14" s="70"/>
      <c r="DIL14" s="68"/>
      <c r="DIM14" s="67"/>
      <c r="DIN14" s="68"/>
      <c r="DIO14" s="2"/>
      <c r="DIP14" s="2"/>
      <c r="DIQ14" s="69"/>
      <c r="DIR14" s="3"/>
      <c r="DIS14" s="70"/>
      <c r="DIT14" s="68"/>
      <c r="DIU14" s="67"/>
      <c r="DIV14" s="68"/>
      <c r="DIW14" s="2"/>
      <c r="DIX14" s="2"/>
      <c r="DIY14" s="69"/>
      <c r="DIZ14" s="3"/>
      <c r="DJA14" s="70"/>
      <c r="DJB14" s="68"/>
      <c r="DJC14" s="67"/>
      <c r="DJD14" s="68"/>
      <c r="DJE14" s="2"/>
      <c r="DJF14" s="2"/>
      <c r="DJG14" s="69"/>
      <c r="DJH14" s="3"/>
      <c r="DJI14" s="70"/>
      <c r="DJJ14" s="68"/>
      <c r="DJK14" s="67"/>
      <c r="DJL14" s="68"/>
      <c r="DJM14" s="2"/>
      <c r="DJN14" s="2"/>
      <c r="DJO14" s="69"/>
      <c r="DJP14" s="3"/>
      <c r="DJQ14" s="70"/>
      <c r="DJR14" s="68"/>
      <c r="DJS14" s="67"/>
      <c r="DJT14" s="68"/>
      <c r="DJU14" s="2"/>
      <c r="DJV14" s="2"/>
      <c r="DJW14" s="69"/>
      <c r="DJX14" s="3"/>
      <c r="DJY14" s="70"/>
      <c r="DJZ14" s="68"/>
      <c r="DKA14" s="67"/>
      <c r="DKB14" s="68"/>
      <c r="DKC14" s="2"/>
      <c r="DKD14" s="2"/>
      <c r="DKE14" s="69"/>
      <c r="DKF14" s="3"/>
      <c r="DKG14" s="70"/>
      <c r="DKH14" s="68"/>
      <c r="DKI14" s="67"/>
      <c r="DKJ14" s="68"/>
      <c r="DKK14" s="2"/>
      <c r="DKL14" s="2"/>
      <c r="DKM14" s="69"/>
      <c r="DKN14" s="3"/>
      <c r="DKO14" s="70"/>
      <c r="DKP14" s="68"/>
      <c r="DKQ14" s="67"/>
      <c r="DKR14" s="68"/>
      <c r="DKS14" s="2"/>
      <c r="DKT14" s="2"/>
      <c r="DKU14" s="69"/>
      <c r="DKV14" s="3"/>
      <c r="DKW14" s="70"/>
      <c r="DKX14" s="68"/>
      <c r="DKY14" s="67"/>
      <c r="DKZ14" s="68"/>
      <c r="DLA14" s="2"/>
      <c r="DLB14" s="2"/>
      <c r="DLC14" s="69"/>
      <c r="DLD14" s="3"/>
      <c r="DLE14" s="70"/>
      <c r="DLF14" s="68"/>
      <c r="DLG14" s="67"/>
      <c r="DLH14" s="68"/>
      <c r="DLI14" s="2"/>
      <c r="DLJ14" s="2"/>
      <c r="DLK14" s="69"/>
      <c r="DLL14" s="3"/>
      <c r="DLM14" s="70"/>
      <c r="DLN14" s="68"/>
      <c r="DLO14" s="67"/>
      <c r="DLP14" s="68"/>
      <c r="DLQ14" s="2"/>
      <c r="DLR14" s="2"/>
      <c r="DLS14" s="69"/>
      <c r="DLT14" s="3"/>
      <c r="DLU14" s="70"/>
      <c r="DLV14" s="68"/>
      <c r="DLW14" s="67"/>
      <c r="DLX14" s="68"/>
      <c r="DLY14" s="2"/>
      <c r="DLZ14" s="2"/>
      <c r="DMA14" s="69"/>
      <c r="DMB14" s="3"/>
      <c r="DMC14" s="70"/>
      <c r="DMD14" s="68"/>
      <c r="DME14" s="67"/>
      <c r="DMF14" s="68"/>
      <c r="DMG14" s="2"/>
      <c r="DMH14" s="2"/>
      <c r="DMI14" s="69"/>
      <c r="DMJ14" s="3"/>
      <c r="DMK14" s="70"/>
      <c r="DML14" s="68"/>
      <c r="DMM14" s="67"/>
      <c r="DMN14" s="68"/>
      <c r="DMO14" s="2"/>
      <c r="DMP14" s="2"/>
      <c r="DMQ14" s="69"/>
      <c r="DMR14" s="3"/>
      <c r="DMS14" s="70"/>
      <c r="DMT14" s="68"/>
      <c r="DMU14" s="67"/>
      <c r="DMV14" s="68"/>
      <c r="DMW14" s="2"/>
      <c r="DMX14" s="2"/>
      <c r="DMY14" s="69"/>
      <c r="DMZ14" s="3"/>
      <c r="DNA14" s="70"/>
      <c r="DNB14" s="68"/>
      <c r="DNC14" s="67"/>
      <c r="DND14" s="68"/>
      <c r="DNE14" s="2"/>
      <c r="DNF14" s="2"/>
      <c r="DNG14" s="69"/>
      <c r="DNH14" s="3"/>
      <c r="DNI14" s="70"/>
      <c r="DNJ14" s="68"/>
      <c r="DNK14" s="67"/>
      <c r="DNL14" s="68"/>
      <c r="DNM14" s="2"/>
      <c r="DNN14" s="2"/>
      <c r="DNO14" s="69"/>
      <c r="DNP14" s="3"/>
      <c r="DNQ14" s="70"/>
      <c r="DNR14" s="68"/>
      <c r="DNS14" s="67"/>
      <c r="DNT14" s="68"/>
      <c r="DNU14" s="2"/>
      <c r="DNV14" s="2"/>
      <c r="DNW14" s="69"/>
      <c r="DNX14" s="3"/>
      <c r="DNY14" s="70"/>
      <c r="DNZ14" s="68"/>
      <c r="DOA14" s="67"/>
      <c r="DOB14" s="68"/>
      <c r="DOC14" s="2"/>
      <c r="DOD14" s="2"/>
      <c r="DOE14" s="69"/>
      <c r="DOF14" s="3"/>
      <c r="DOG14" s="70"/>
      <c r="DOH14" s="68"/>
      <c r="DOI14" s="67"/>
      <c r="DOJ14" s="68"/>
      <c r="DOK14" s="2"/>
      <c r="DOL14" s="2"/>
      <c r="DOM14" s="69"/>
      <c r="DON14" s="3"/>
      <c r="DOO14" s="70"/>
      <c r="DOP14" s="68"/>
      <c r="DOQ14" s="67"/>
      <c r="DOR14" s="68"/>
      <c r="DOS14" s="2"/>
      <c r="DOT14" s="2"/>
      <c r="DOU14" s="69"/>
      <c r="DOV14" s="3"/>
      <c r="DOW14" s="70"/>
      <c r="DOX14" s="68"/>
      <c r="DOY14" s="67"/>
      <c r="DOZ14" s="68"/>
      <c r="DPA14" s="2"/>
      <c r="DPB14" s="2"/>
      <c r="DPC14" s="69"/>
      <c r="DPD14" s="3"/>
      <c r="DPE14" s="70"/>
      <c r="DPF14" s="68"/>
      <c r="DPG14" s="67"/>
      <c r="DPH14" s="68"/>
      <c r="DPI14" s="2"/>
      <c r="DPJ14" s="2"/>
      <c r="DPK14" s="69"/>
      <c r="DPL14" s="3"/>
      <c r="DPM14" s="70"/>
      <c r="DPN14" s="68"/>
      <c r="DPO14" s="67"/>
      <c r="DPP14" s="68"/>
      <c r="DPQ14" s="2"/>
      <c r="DPR14" s="2"/>
      <c r="DPS14" s="69"/>
      <c r="DPT14" s="3"/>
      <c r="DPU14" s="70"/>
      <c r="DPV14" s="68"/>
      <c r="DPW14" s="67"/>
      <c r="DPX14" s="68"/>
      <c r="DPY14" s="2"/>
      <c r="DPZ14" s="2"/>
      <c r="DQA14" s="69"/>
      <c r="DQB14" s="3"/>
      <c r="DQC14" s="70"/>
      <c r="DQD14" s="68"/>
      <c r="DQE14" s="67"/>
      <c r="DQF14" s="68"/>
      <c r="DQG14" s="2"/>
      <c r="DQH14" s="2"/>
      <c r="DQI14" s="69"/>
      <c r="DQJ14" s="3"/>
      <c r="DQK14" s="70"/>
      <c r="DQL14" s="68"/>
      <c r="DQM14" s="67"/>
      <c r="DQN14" s="68"/>
      <c r="DQO14" s="2"/>
      <c r="DQP14" s="2"/>
      <c r="DQQ14" s="69"/>
      <c r="DQR14" s="3"/>
      <c r="DQS14" s="70"/>
      <c r="DQT14" s="68"/>
      <c r="DQU14" s="67"/>
      <c r="DQV14" s="68"/>
      <c r="DQW14" s="2"/>
      <c r="DQX14" s="2"/>
      <c r="DQY14" s="69"/>
      <c r="DQZ14" s="3"/>
      <c r="DRA14" s="70"/>
      <c r="DRB14" s="68"/>
      <c r="DRC14" s="67"/>
      <c r="DRD14" s="68"/>
      <c r="DRE14" s="2"/>
      <c r="DRF14" s="2"/>
      <c r="DRG14" s="69"/>
      <c r="DRH14" s="3"/>
      <c r="DRI14" s="70"/>
      <c r="DRJ14" s="68"/>
      <c r="DRK14" s="67"/>
      <c r="DRL14" s="68"/>
      <c r="DRM14" s="2"/>
      <c r="DRN14" s="2"/>
      <c r="DRO14" s="69"/>
      <c r="DRP14" s="3"/>
      <c r="DRQ14" s="70"/>
      <c r="DRR14" s="68"/>
      <c r="DRS14" s="67"/>
      <c r="DRT14" s="68"/>
      <c r="DRU14" s="2"/>
      <c r="DRV14" s="2"/>
      <c r="DRW14" s="69"/>
      <c r="DRX14" s="3"/>
      <c r="DRY14" s="70"/>
      <c r="DRZ14" s="68"/>
      <c r="DSA14" s="67"/>
      <c r="DSB14" s="68"/>
      <c r="DSC14" s="2"/>
      <c r="DSD14" s="2"/>
      <c r="DSE14" s="69"/>
      <c r="DSF14" s="3"/>
      <c r="DSG14" s="70"/>
      <c r="DSH14" s="68"/>
      <c r="DSI14" s="67"/>
      <c r="DSJ14" s="68"/>
      <c r="DSK14" s="2"/>
      <c r="DSL14" s="2"/>
      <c r="DSM14" s="69"/>
      <c r="DSN14" s="3"/>
      <c r="DSO14" s="70"/>
      <c r="DSP14" s="68"/>
      <c r="DSQ14" s="67"/>
      <c r="DSR14" s="68"/>
      <c r="DSS14" s="2"/>
      <c r="DST14" s="2"/>
      <c r="DSU14" s="69"/>
      <c r="DSV14" s="3"/>
      <c r="DSW14" s="70"/>
      <c r="DSX14" s="68"/>
      <c r="DSY14" s="67"/>
      <c r="DSZ14" s="68"/>
      <c r="DTA14" s="2"/>
      <c r="DTB14" s="2"/>
      <c r="DTC14" s="69"/>
      <c r="DTD14" s="3"/>
      <c r="DTE14" s="70"/>
      <c r="DTF14" s="68"/>
      <c r="DTG14" s="67"/>
      <c r="DTH14" s="68"/>
      <c r="DTI14" s="2"/>
      <c r="DTJ14" s="2"/>
      <c r="DTK14" s="69"/>
      <c r="DTL14" s="3"/>
      <c r="DTM14" s="70"/>
      <c r="DTN14" s="68"/>
      <c r="DTO14" s="67"/>
      <c r="DTP14" s="68"/>
      <c r="DTQ14" s="2"/>
      <c r="DTR14" s="2"/>
      <c r="DTS14" s="69"/>
      <c r="DTT14" s="3"/>
      <c r="DTU14" s="70"/>
      <c r="DTV14" s="68"/>
      <c r="DTW14" s="67"/>
      <c r="DTX14" s="68"/>
      <c r="DTY14" s="2"/>
      <c r="DTZ14" s="2"/>
      <c r="DUA14" s="69"/>
      <c r="DUB14" s="3"/>
      <c r="DUC14" s="70"/>
      <c r="DUD14" s="68"/>
      <c r="DUE14" s="67"/>
      <c r="DUF14" s="68"/>
      <c r="DUG14" s="2"/>
      <c r="DUH14" s="2"/>
      <c r="DUI14" s="69"/>
      <c r="DUJ14" s="3"/>
      <c r="DUK14" s="70"/>
      <c r="DUL14" s="68"/>
      <c r="DUM14" s="67"/>
      <c r="DUN14" s="68"/>
      <c r="DUO14" s="2"/>
      <c r="DUP14" s="2"/>
      <c r="DUQ14" s="69"/>
      <c r="DUR14" s="3"/>
      <c r="DUS14" s="70"/>
      <c r="DUT14" s="68"/>
      <c r="DUU14" s="67"/>
      <c r="DUV14" s="68"/>
      <c r="DUW14" s="2"/>
      <c r="DUX14" s="2"/>
      <c r="DUY14" s="69"/>
      <c r="DUZ14" s="3"/>
      <c r="DVA14" s="70"/>
      <c r="DVB14" s="68"/>
      <c r="DVC14" s="67"/>
      <c r="DVD14" s="68"/>
      <c r="DVE14" s="2"/>
      <c r="DVF14" s="2"/>
      <c r="DVG14" s="69"/>
      <c r="DVH14" s="3"/>
      <c r="DVI14" s="70"/>
      <c r="DVJ14" s="68"/>
      <c r="DVK14" s="67"/>
      <c r="DVL14" s="68"/>
      <c r="DVM14" s="2"/>
      <c r="DVN14" s="2"/>
      <c r="DVO14" s="69"/>
      <c r="DVP14" s="3"/>
      <c r="DVQ14" s="70"/>
      <c r="DVR14" s="68"/>
      <c r="DVS14" s="67"/>
      <c r="DVT14" s="68"/>
      <c r="DVU14" s="2"/>
      <c r="DVV14" s="2"/>
      <c r="DVW14" s="69"/>
      <c r="DVX14" s="3"/>
      <c r="DVY14" s="70"/>
      <c r="DVZ14" s="68"/>
      <c r="DWA14" s="67"/>
      <c r="DWB14" s="68"/>
      <c r="DWC14" s="2"/>
      <c r="DWD14" s="2"/>
      <c r="DWE14" s="69"/>
      <c r="DWF14" s="3"/>
      <c r="DWG14" s="70"/>
      <c r="DWH14" s="68"/>
      <c r="DWI14" s="67"/>
      <c r="DWJ14" s="68"/>
      <c r="DWK14" s="2"/>
      <c r="DWL14" s="2"/>
      <c r="DWM14" s="69"/>
      <c r="DWN14" s="3"/>
      <c r="DWO14" s="70"/>
      <c r="DWP14" s="68"/>
      <c r="DWQ14" s="67"/>
      <c r="DWR14" s="68"/>
      <c r="DWS14" s="2"/>
      <c r="DWT14" s="2"/>
      <c r="DWU14" s="69"/>
      <c r="DWV14" s="3"/>
      <c r="DWW14" s="70"/>
      <c r="DWX14" s="68"/>
      <c r="DWY14" s="67"/>
      <c r="DWZ14" s="68"/>
      <c r="DXA14" s="2"/>
      <c r="DXB14" s="2"/>
      <c r="DXC14" s="69"/>
      <c r="DXD14" s="3"/>
      <c r="DXE14" s="70"/>
      <c r="DXF14" s="68"/>
      <c r="DXG14" s="67"/>
      <c r="DXH14" s="68"/>
      <c r="DXI14" s="2"/>
      <c r="DXJ14" s="2"/>
      <c r="DXK14" s="69"/>
      <c r="DXL14" s="3"/>
      <c r="DXM14" s="70"/>
      <c r="DXN14" s="68"/>
      <c r="DXO14" s="67"/>
      <c r="DXP14" s="68"/>
      <c r="DXQ14" s="2"/>
      <c r="DXR14" s="2"/>
      <c r="DXS14" s="69"/>
      <c r="DXT14" s="3"/>
      <c r="DXU14" s="70"/>
      <c r="DXV14" s="68"/>
      <c r="DXW14" s="67"/>
      <c r="DXX14" s="68"/>
      <c r="DXY14" s="2"/>
      <c r="DXZ14" s="2"/>
      <c r="DYA14" s="69"/>
      <c r="DYB14" s="3"/>
      <c r="DYC14" s="70"/>
      <c r="DYD14" s="68"/>
      <c r="DYE14" s="67"/>
      <c r="DYF14" s="68"/>
      <c r="DYG14" s="2"/>
      <c r="DYH14" s="2"/>
      <c r="DYI14" s="69"/>
      <c r="DYJ14" s="3"/>
      <c r="DYK14" s="70"/>
      <c r="DYL14" s="68"/>
      <c r="DYM14" s="67"/>
      <c r="DYN14" s="68"/>
      <c r="DYO14" s="2"/>
      <c r="DYP14" s="2"/>
      <c r="DYQ14" s="69"/>
      <c r="DYR14" s="3"/>
      <c r="DYS14" s="70"/>
      <c r="DYT14" s="68"/>
      <c r="DYU14" s="67"/>
      <c r="DYV14" s="68"/>
      <c r="DYW14" s="2"/>
      <c r="DYX14" s="2"/>
      <c r="DYY14" s="69"/>
      <c r="DYZ14" s="3"/>
      <c r="DZA14" s="70"/>
      <c r="DZB14" s="68"/>
      <c r="DZC14" s="67"/>
      <c r="DZD14" s="68"/>
      <c r="DZE14" s="2"/>
      <c r="DZF14" s="2"/>
      <c r="DZG14" s="69"/>
      <c r="DZH14" s="3"/>
      <c r="DZI14" s="70"/>
      <c r="DZJ14" s="68"/>
      <c r="DZK14" s="67"/>
      <c r="DZL14" s="68"/>
      <c r="DZM14" s="2"/>
      <c r="DZN14" s="2"/>
      <c r="DZO14" s="69"/>
      <c r="DZP14" s="3"/>
      <c r="DZQ14" s="70"/>
      <c r="DZR14" s="68"/>
      <c r="DZS14" s="67"/>
      <c r="DZT14" s="68"/>
      <c r="DZU14" s="2"/>
      <c r="DZV14" s="2"/>
      <c r="DZW14" s="69"/>
      <c r="DZX14" s="3"/>
      <c r="DZY14" s="70"/>
      <c r="DZZ14" s="68"/>
      <c r="EAA14" s="67"/>
      <c r="EAB14" s="68"/>
      <c r="EAC14" s="2"/>
      <c r="EAD14" s="2"/>
      <c r="EAE14" s="69"/>
      <c r="EAF14" s="3"/>
      <c r="EAG14" s="70"/>
      <c r="EAH14" s="68"/>
      <c r="EAI14" s="67"/>
      <c r="EAJ14" s="68"/>
      <c r="EAK14" s="2"/>
      <c r="EAL14" s="2"/>
      <c r="EAM14" s="69"/>
      <c r="EAN14" s="3"/>
      <c r="EAO14" s="70"/>
      <c r="EAP14" s="68"/>
      <c r="EAQ14" s="67"/>
      <c r="EAR14" s="68"/>
      <c r="EAS14" s="2"/>
      <c r="EAT14" s="2"/>
      <c r="EAU14" s="69"/>
      <c r="EAV14" s="3"/>
      <c r="EAW14" s="70"/>
      <c r="EAX14" s="68"/>
      <c r="EAY14" s="67"/>
      <c r="EAZ14" s="68"/>
      <c r="EBA14" s="2"/>
      <c r="EBB14" s="2"/>
      <c r="EBC14" s="69"/>
      <c r="EBD14" s="3"/>
      <c r="EBE14" s="70"/>
      <c r="EBF14" s="68"/>
      <c r="EBG14" s="67"/>
      <c r="EBH14" s="68"/>
      <c r="EBI14" s="2"/>
      <c r="EBJ14" s="2"/>
      <c r="EBK14" s="69"/>
      <c r="EBL14" s="3"/>
      <c r="EBM14" s="70"/>
      <c r="EBN14" s="68"/>
      <c r="EBO14" s="67"/>
      <c r="EBP14" s="68"/>
      <c r="EBQ14" s="2"/>
      <c r="EBR14" s="2"/>
      <c r="EBS14" s="69"/>
      <c r="EBT14" s="3"/>
      <c r="EBU14" s="70"/>
      <c r="EBV14" s="68"/>
      <c r="EBW14" s="67"/>
      <c r="EBX14" s="68"/>
      <c r="EBY14" s="2"/>
      <c r="EBZ14" s="2"/>
      <c r="ECA14" s="69"/>
      <c r="ECB14" s="3"/>
      <c r="ECC14" s="70"/>
      <c r="ECD14" s="68"/>
      <c r="ECE14" s="67"/>
      <c r="ECF14" s="68"/>
      <c r="ECG14" s="2"/>
      <c r="ECH14" s="2"/>
      <c r="ECI14" s="69"/>
      <c r="ECJ14" s="3"/>
      <c r="ECK14" s="70"/>
      <c r="ECL14" s="68"/>
      <c r="ECM14" s="67"/>
      <c r="ECN14" s="68"/>
      <c r="ECO14" s="2"/>
      <c r="ECP14" s="2"/>
      <c r="ECQ14" s="69"/>
      <c r="ECR14" s="3"/>
      <c r="ECS14" s="70"/>
      <c r="ECT14" s="68"/>
      <c r="ECU14" s="67"/>
      <c r="ECV14" s="68"/>
      <c r="ECW14" s="2"/>
      <c r="ECX14" s="2"/>
      <c r="ECY14" s="69"/>
      <c r="ECZ14" s="3"/>
      <c r="EDA14" s="70"/>
      <c r="EDB14" s="68"/>
      <c r="EDC14" s="67"/>
      <c r="EDD14" s="68"/>
      <c r="EDE14" s="2"/>
      <c r="EDF14" s="2"/>
      <c r="EDG14" s="69"/>
      <c r="EDH14" s="3"/>
      <c r="EDI14" s="70"/>
      <c r="EDJ14" s="68"/>
      <c r="EDK14" s="67"/>
      <c r="EDL14" s="68"/>
      <c r="EDM14" s="2"/>
      <c r="EDN14" s="2"/>
      <c r="EDO14" s="69"/>
      <c r="EDP14" s="3"/>
      <c r="EDQ14" s="70"/>
      <c r="EDR14" s="68"/>
      <c r="EDS14" s="67"/>
      <c r="EDT14" s="68"/>
      <c r="EDU14" s="2"/>
      <c r="EDV14" s="2"/>
      <c r="EDW14" s="69"/>
      <c r="EDX14" s="3"/>
      <c r="EDY14" s="70"/>
      <c r="EDZ14" s="68"/>
      <c r="EEA14" s="67"/>
      <c r="EEB14" s="68"/>
      <c r="EEC14" s="2"/>
      <c r="EED14" s="2"/>
      <c r="EEE14" s="69"/>
      <c r="EEF14" s="3"/>
      <c r="EEG14" s="70"/>
      <c r="EEH14" s="68"/>
      <c r="EEI14" s="67"/>
      <c r="EEJ14" s="68"/>
      <c r="EEK14" s="2"/>
      <c r="EEL14" s="2"/>
      <c r="EEM14" s="69"/>
      <c r="EEN14" s="3"/>
      <c r="EEO14" s="70"/>
      <c r="EEP14" s="68"/>
      <c r="EEQ14" s="67"/>
      <c r="EER14" s="68"/>
      <c r="EES14" s="2"/>
      <c r="EET14" s="2"/>
      <c r="EEU14" s="69"/>
      <c r="EEV14" s="3"/>
      <c r="EEW14" s="70"/>
      <c r="EEX14" s="68"/>
      <c r="EEY14" s="67"/>
      <c r="EEZ14" s="68"/>
      <c r="EFA14" s="2"/>
      <c r="EFB14" s="2"/>
      <c r="EFC14" s="69"/>
      <c r="EFD14" s="3"/>
      <c r="EFE14" s="70"/>
      <c r="EFF14" s="68"/>
      <c r="EFG14" s="67"/>
      <c r="EFH14" s="68"/>
      <c r="EFI14" s="2"/>
      <c r="EFJ14" s="2"/>
      <c r="EFK14" s="69"/>
      <c r="EFL14" s="3"/>
      <c r="EFM14" s="70"/>
      <c r="EFN14" s="68"/>
      <c r="EFO14" s="67"/>
      <c r="EFP14" s="68"/>
      <c r="EFQ14" s="2"/>
      <c r="EFR14" s="2"/>
      <c r="EFS14" s="69"/>
      <c r="EFT14" s="3"/>
      <c r="EFU14" s="70"/>
      <c r="EFV14" s="68"/>
      <c r="EFW14" s="67"/>
      <c r="EFX14" s="68"/>
      <c r="EFY14" s="2"/>
      <c r="EFZ14" s="2"/>
      <c r="EGA14" s="69"/>
      <c r="EGB14" s="3"/>
      <c r="EGC14" s="70"/>
      <c r="EGD14" s="68"/>
      <c r="EGE14" s="67"/>
      <c r="EGF14" s="68"/>
      <c r="EGG14" s="2"/>
      <c r="EGH14" s="2"/>
      <c r="EGI14" s="69"/>
      <c r="EGJ14" s="3"/>
      <c r="EGK14" s="70"/>
      <c r="EGL14" s="68"/>
      <c r="EGM14" s="67"/>
      <c r="EGN14" s="68"/>
      <c r="EGO14" s="2"/>
      <c r="EGP14" s="2"/>
      <c r="EGQ14" s="69"/>
      <c r="EGR14" s="3"/>
      <c r="EGS14" s="70"/>
      <c r="EGT14" s="68"/>
      <c r="EGU14" s="67"/>
      <c r="EGV14" s="68"/>
      <c r="EGW14" s="2"/>
      <c r="EGX14" s="2"/>
      <c r="EGY14" s="69"/>
      <c r="EGZ14" s="3"/>
      <c r="EHA14" s="70"/>
      <c r="EHB14" s="68"/>
      <c r="EHC14" s="67"/>
      <c r="EHD14" s="68"/>
      <c r="EHE14" s="2"/>
      <c r="EHF14" s="2"/>
      <c r="EHG14" s="69"/>
      <c r="EHH14" s="3"/>
      <c r="EHI14" s="70"/>
      <c r="EHJ14" s="68"/>
      <c r="EHK14" s="67"/>
      <c r="EHL14" s="68"/>
      <c r="EHM14" s="2"/>
      <c r="EHN14" s="2"/>
      <c r="EHO14" s="69"/>
      <c r="EHP14" s="3"/>
      <c r="EHQ14" s="70"/>
      <c r="EHR14" s="68"/>
      <c r="EHS14" s="67"/>
      <c r="EHT14" s="68"/>
      <c r="EHU14" s="2"/>
      <c r="EHV14" s="2"/>
      <c r="EHW14" s="69"/>
      <c r="EHX14" s="3"/>
      <c r="EHY14" s="70"/>
      <c r="EHZ14" s="68"/>
      <c r="EIA14" s="67"/>
      <c r="EIB14" s="68"/>
      <c r="EIC14" s="2"/>
      <c r="EID14" s="2"/>
      <c r="EIE14" s="69"/>
      <c r="EIF14" s="3"/>
      <c r="EIG14" s="70"/>
      <c r="EIH14" s="68"/>
      <c r="EII14" s="67"/>
      <c r="EIJ14" s="68"/>
      <c r="EIK14" s="2"/>
      <c r="EIL14" s="2"/>
      <c r="EIM14" s="69"/>
      <c r="EIN14" s="3"/>
      <c r="EIO14" s="70"/>
      <c r="EIP14" s="68"/>
      <c r="EIQ14" s="67"/>
      <c r="EIR14" s="68"/>
      <c r="EIS14" s="2"/>
      <c r="EIT14" s="2"/>
      <c r="EIU14" s="69"/>
      <c r="EIV14" s="3"/>
      <c r="EIW14" s="70"/>
      <c r="EIX14" s="68"/>
      <c r="EIY14" s="67"/>
      <c r="EIZ14" s="68"/>
      <c r="EJA14" s="2"/>
      <c r="EJB14" s="2"/>
      <c r="EJC14" s="69"/>
      <c r="EJD14" s="3"/>
      <c r="EJE14" s="70"/>
      <c r="EJF14" s="68"/>
      <c r="EJG14" s="67"/>
      <c r="EJH14" s="68"/>
      <c r="EJI14" s="2"/>
      <c r="EJJ14" s="2"/>
      <c r="EJK14" s="69"/>
      <c r="EJL14" s="3"/>
      <c r="EJM14" s="70"/>
      <c r="EJN14" s="68"/>
      <c r="EJO14" s="67"/>
      <c r="EJP14" s="68"/>
      <c r="EJQ14" s="2"/>
      <c r="EJR14" s="2"/>
      <c r="EJS14" s="69"/>
      <c r="EJT14" s="3"/>
      <c r="EJU14" s="70"/>
      <c r="EJV14" s="68"/>
      <c r="EJW14" s="67"/>
      <c r="EJX14" s="68"/>
      <c r="EJY14" s="2"/>
      <c r="EJZ14" s="2"/>
      <c r="EKA14" s="69"/>
      <c r="EKB14" s="3"/>
      <c r="EKC14" s="70"/>
      <c r="EKD14" s="68"/>
      <c r="EKE14" s="67"/>
      <c r="EKF14" s="68"/>
      <c r="EKG14" s="2"/>
      <c r="EKH14" s="2"/>
      <c r="EKI14" s="69"/>
      <c r="EKJ14" s="3"/>
      <c r="EKK14" s="70"/>
      <c r="EKL14" s="68"/>
      <c r="EKM14" s="67"/>
      <c r="EKN14" s="68"/>
      <c r="EKO14" s="2"/>
      <c r="EKP14" s="2"/>
      <c r="EKQ14" s="69"/>
      <c r="EKR14" s="3"/>
      <c r="EKS14" s="70"/>
      <c r="EKT14" s="68"/>
      <c r="EKU14" s="67"/>
      <c r="EKV14" s="68"/>
      <c r="EKW14" s="2"/>
      <c r="EKX14" s="2"/>
      <c r="EKY14" s="69"/>
      <c r="EKZ14" s="3"/>
      <c r="ELA14" s="70"/>
      <c r="ELB14" s="68"/>
      <c r="ELC14" s="67"/>
      <c r="ELD14" s="68"/>
      <c r="ELE14" s="2"/>
      <c r="ELF14" s="2"/>
      <c r="ELG14" s="69"/>
      <c r="ELH14" s="3"/>
      <c r="ELI14" s="70"/>
      <c r="ELJ14" s="68"/>
      <c r="ELK14" s="67"/>
      <c r="ELL14" s="68"/>
      <c r="ELM14" s="2"/>
      <c r="ELN14" s="2"/>
      <c r="ELO14" s="69"/>
      <c r="ELP14" s="3"/>
      <c r="ELQ14" s="70"/>
      <c r="ELR14" s="68"/>
      <c r="ELS14" s="67"/>
      <c r="ELT14" s="68"/>
      <c r="ELU14" s="2"/>
      <c r="ELV14" s="2"/>
      <c r="ELW14" s="69"/>
      <c r="ELX14" s="3"/>
      <c r="ELY14" s="70"/>
      <c r="ELZ14" s="68"/>
      <c r="EMA14" s="67"/>
      <c r="EMB14" s="68"/>
      <c r="EMC14" s="2"/>
      <c r="EMD14" s="2"/>
      <c r="EME14" s="69"/>
      <c r="EMF14" s="3"/>
      <c r="EMG14" s="70"/>
      <c r="EMH14" s="68"/>
      <c r="EMI14" s="67"/>
      <c r="EMJ14" s="68"/>
      <c r="EMK14" s="2"/>
      <c r="EML14" s="2"/>
      <c r="EMM14" s="69"/>
      <c r="EMN14" s="3"/>
      <c r="EMO14" s="70"/>
      <c r="EMP14" s="68"/>
      <c r="EMQ14" s="67"/>
      <c r="EMR14" s="68"/>
      <c r="EMS14" s="2"/>
      <c r="EMT14" s="2"/>
      <c r="EMU14" s="69"/>
      <c r="EMV14" s="3"/>
      <c r="EMW14" s="70"/>
      <c r="EMX14" s="68"/>
      <c r="EMY14" s="67"/>
      <c r="EMZ14" s="68"/>
      <c r="ENA14" s="2"/>
      <c r="ENB14" s="2"/>
      <c r="ENC14" s="69"/>
      <c r="END14" s="3"/>
      <c r="ENE14" s="70"/>
      <c r="ENF14" s="68"/>
      <c r="ENG14" s="67"/>
      <c r="ENH14" s="68"/>
      <c r="ENI14" s="2"/>
      <c r="ENJ14" s="2"/>
      <c r="ENK14" s="69"/>
      <c r="ENL14" s="3"/>
      <c r="ENM14" s="70"/>
      <c r="ENN14" s="68"/>
      <c r="ENO14" s="67"/>
      <c r="ENP14" s="68"/>
      <c r="ENQ14" s="2"/>
      <c r="ENR14" s="2"/>
      <c r="ENS14" s="69"/>
      <c r="ENT14" s="3"/>
      <c r="ENU14" s="70"/>
      <c r="ENV14" s="68"/>
      <c r="ENW14" s="67"/>
      <c r="ENX14" s="68"/>
      <c r="ENY14" s="2"/>
      <c r="ENZ14" s="2"/>
      <c r="EOA14" s="69"/>
      <c r="EOB14" s="3"/>
      <c r="EOC14" s="70"/>
      <c r="EOD14" s="68"/>
      <c r="EOE14" s="67"/>
      <c r="EOF14" s="68"/>
      <c r="EOG14" s="2"/>
      <c r="EOH14" s="2"/>
      <c r="EOI14" s="69"/>
      <c r="EOJ14" s="3"/>
      <c r="EOK14" s="70"/>
      <c r="EOL14" s="68"/>
      <c r="EOM14" s="67"/>
      <c r="EON14" s="68"/>
      <c r="EOO14" s="2"/>
      <c r="EOP14" s="2"/>
      <c r="EOQ14" s="69"/>
      <c r="EOR14" s="3"/>
      <c r="EOS14" s="70"/>
      <c r="EOT14" s="68"/>
      <c r="EOU14" s="67"/>
      <c r="EOV14" s="68"/>
      <c r="EOW14" s="2"/>
      <c r="EOX14" s="2"/>
      <c r="EOY14" s="69"/>
      <c r="EOZ14" s="3"/>
      <c r="EPA14" s="70"/>
      <c r="EPB14" s="68"/>
      <c r="EPC14" s="67"/>
      <c r="EPD14" s="68"/>
      <c r="EPE14" s="2"/>
      <c r="EPF14" s="2"/>
      <c r="EPG14" s="69"/>
      <c r="EPH14" s="3"/>
      <c r="EPI14" s="70"/>
      <c r="EPJ14" s="68"/>
      <c r="EPK14" s="67"/>
      <c r="EPL14" s="68"/>
      <c r="EPM14" s="2"/>
      <c r="EPN14" s="2"/>
      <c r="EPO14" s="69"/>
      <c r="EPP14" s="3"/>
      <c r="EPQ14" s="70"/>
      <c r="EPR14" s="68"/>
      <c r="EPS14" s="67"/>
      <c r="EPT14" s="68"/>
      <c r="EPU14" s="2"/>
      <c r="EPV14" s="2"/>
      <c r="EPW14" s="69"/>
      <c r="EPX14" s="3"/>
      <c r="EPY14" s="70"/>
      <c r="EPZ14" s="68"/>
      <c r="EQA14" s="67"/>
      <c r="EQB14" s="68"/>
      <c r="EQC14" s="2"/>
      <c r="EQD14" s="2"/>
      <c r="EQE14" s="69"/>
      <c r="EQF14" s="3"/>
      <c r="EQG14" s="70"/>
      <c r="EQH14" s="68"/>
      <c r="EQI14" s="67"/>
      <c r="EQJ14" s="68"/>
      <c r="EQK14" s="2"/>
      <c r="EQL14" s="2"/>
      <c r="EQM14" s="69"/>
      <c r="EQN14" s="3"/>
      <c r="EQO14" s="70"/>
      <c r="EQP14" s="68"/>
      <c r="EQQ14" s="67"/>
      <c r="EQR14" s="68"/>
      <c r="EQS14" s="2"/>
      <c r="EQT14" s="2"/>
      <c r="EQU14" s="69"/>
      <c r="EQV14" s="3"/>
      <c r="EQW14" s="70"/>
      <c r="EQX14" s="68"/>
      <c r="EQY14" s="67"/>
      <c r="EQZ14" s="68"/>
      <c r="ERA14" s="2"/>
      <c r="ERB14" s="2"/>
      <c r="ERC14" s="69"/>
      <c r="ERD14" s="3"/>
      <c r="ERE14" s="70"/>
      <c r="ERF14" s="68"/>
      <c r="ERG14" s="67"/>
      <c r="ERH14" s="68"/>
      <c r="ERI14" s="2"/>
      <c r="ERJ14" s="2"/>
      <c r="ERK14" s="69"/>
      <c r="ERL14" s="3"/>
      <c r="ERM14" s="70"/>
      <c r="ERN14" s="68"/>
      <c r="ERO14" s="67"/>
      <c r="ERP14" s="68"/>
      <c r="ERQ14" s="2"/>
      <c r="ERR14" s="2"/>
      <c r="ERS14" s="69"/>
      <c r="ERT14" s="3"/>
      <c r="ERU14" s="70"/>
      <c r="ERV14" s="68"/>
      <c r="ERW14" s="67"/>
      <c r="ERX14" s="68"/>
      <c r="ERY14" s="2"/>
      <c r="ERZ14" s="2"/>
      <c r="ESA14" s="69"/>
      <c r="ESB14" s="3"/>
      <c r="ESC14" s="70"/>
      <c r="ESD14" s="68"/>
      <c r="ESE14" s="67"/>
      <c r="ESF14" s="68"/>
      <c r="ESG14" s="2"/>
      <c r="ESH14" s="2"/>
      <c r="ESI14" s="69"/>
      <c r="ESJ14" s="3"/>
      <c r="ESK14" s="70"/>
      <c r="ESL14" s="68"/>
      <c r="ESM14" s="67"/>
      <c r="ESN14" s="68"/>
      <c r="ESO14" s="2"/>
      <c r="ESP14" s="2"/>
      <c r="ESQ14" s="69"/>
      <c r="ESR14" s="3"/>
      <c r="ESS14" s="70"/>
      <c r="EST14" s="68"/>
      <c r="ESU14" s="67"/>
      <c r="ESV14" s="68"/>
      <c r="ESW14" s="2"/>
      <c r="ESX14" s="2"/>
      <c r="ESY14" s="69"/>
      <c r="ESZ14" s="3"/>
      <c r="ETA14" s="70"/>
      <c r="ETB14" s="68"/>
      <c r="ETC14" s="67"/>
      <c r="ETD14" s="68"/>
      <c r="ETE14" s="2"/>
      <c r="ETF14" s="2"/>
      <c r="ETG14" s="69"/>
      <c r="ETH14" s="3"/>
      <c r="ETI14" s="70"/>
      <c r="ETJ14" s="68"/>
      <c r="ETK14" s="67"/>
      <c r="ETL14" s="68"/>
      <c r="ETM14" s="2"/>
      <c r="ETN14" s="2"/>
      <c r="ETO14" s="69"/>
      <c r="ETP14" s="3"/>
      <c r="ETQ14" s="70"/>
      <c r="ETR14" s="68"/>
      <c r="ETS14" s="67"/>
      <c r="ETT14" s="68"/>
      <c r="ETU14" s="2"/>
      <c r="ETV14" s="2"/>
      <c r="ETW14" s="69"/>
      <c r="ETX14" s="3"/>
      <c r="ETY14" s="70"/>
      <c r="ETZ14" s="68"/>
      <c r="EUA14" s="67"/>
      <c r="EUB14" s="68"/>
      <c r="EUC14" s="2"/>
      <c r="EUD14" s="2"/>
      <c r="EUE14" s="69"/>
      <c r="EUF14" s="3"/>
      <c r="EUG14" s="70"/>
      <c r="EUH14" s="68"/>
      <c r="EUI14" s="67"/>
      <c r="EUJ14" s="68"/>
      <c r="EUK14" s="2"/>
      <c r="EUL14" s="2"/>
      <c r="EUM14" s="69"/>
      <c r="EUN14" s="3"/>
      <c r="EUO14" s="70"/>
      <c r="EUP14" s="68"/>
      <c r="EUQ14" s="67"/>
      <c r="EUR14" s="68"/>
      <c r="EUS14" s="2"/>
      <c r="EUT14" s="2"/>
      <c r="EUU14" s="69"/>
      <c r="EUV14" s="3"/>
      <c r="EUW14" s="70"/>
      <c r="EUX14" s="68"/>
      <c r="EUY14" s="67"/>
      <c r="EUZ14" s="68"/>
      <c r="EVA14" s="2"/>
      <c r="EVB14" s="2"/>
      <c r="EVC14" s="69"/>
      <c r="EVD14" s="3"/>
      <c r="EVE14" s="70"/>
      <c r="EVF14" s="68"/>
      <c r="EVG14" s="67"/>
      <c r="EVH14" s="68"/>
      <c r="EVI14" s="2"/>
      <c r="EVJ14" s="2"/>
      <c r="EVK14" s="69"/>
      <c r="EVL14" s="3"/>
      <c r="EVM14" s="70"/>
      <c r="EVN14" s="68"/>
      <c r="EVO14" s="67"/>
      <c r="EVP14" s="68"/>
      <c r="EVQ14" s="2"/>
      <c r="EVR14" s="2"/>
      <c r="EVS14" s="69"/>
      <c r="EVT14" s="3"/>
      <c r="EVU14" s="70"/>
      <c r="EVV14" s="68"/>
      <c r="EVW14" s="67"/>
      <c r="EVX14" s="68"/>
      <c r="EVY14" s="2"/>
      <c r="EVZ14" s="2"/>
      <c r="EWA14" s="69"/>
      <c r="EWB14" s="3"/>
      <c r="EWC14" s="70"/>
      <c r="EWD14" s="68"/>
      <c r="EWE14" s="67"/>
      <c r="EWF14" s="68"/>
      <c r="EWG14" s="2"/>
      <c r="EWH14" s="2"/>
      <c r="EWI14" s="69"/>
      <c r="EWJ14" s="3"/>
      <c r="EWK14" s="70"/>
      <c r="EWL14" s="68"/>
      <c r="EWM14" s="67"/>
      <c r="EWN14" s="68"/>
      <c r="EWO14" s="2"/>
      <c r="EWP14" s="2"/>
      <c r="EWQ14" s="69"/>
      <c r="EWR14" s="3"/>
      <c r="EWS14" s="70"/>
      <c r="EWT14" s="68"/>
      <c r="EWU14" s="67"/>
      <c r="EWV14" s="68"/>
      <c r="EWW14" s="2"/>
      <c r="EWX14" s="2"/>
      <c r="EWY14" s="69"/>
      <c r="EWZ14" s="3"/>
      <c r="EXA14" s="70"/>
      <c r="EXB14" s="68"/>
      <c r="EXC14" s="67"/>
      <c r="EXD14" s="68"/>
      <c r="EXE14" s="2"/>
      <c r="EXF14" s="2"/>
      <c r="EXG14" s="69"/>
      <c r="EXH14" s="3"/>
      <c r="EXI14" s="70"/>
      <c r="EXJ14" s="68"/>
      <c r="EXK14" s="67"/>
      <c r="EXL14" s="68"/>
      <c r="EXM14" s="2"/>
      <c r="EXN14" s="2"/>
      <c r="EXO14" s="69"/>
      <c r="EXP14" s="3"/>
      <c r="EXQ14" s="70"/>
      <c r="EXR14" s="68"/>
      <c r="EXS14" s="67"/>
      <c r="EXT14" s="68"/>
      <c r="EXU14" s="2"/>
      <c r="EXV14" s="2"/>
      <c r="EXW14" s="69"/>
      <c r="EXX14" s="3"/>
      <c r="EXY14" s="70"/>
      <c r="EXZ14" s="68"/>
      <c r="EYA14" s="67"/>
      <c r="EYB14" s="68"/>
      <c r="EYC14" s="2"/>
      <c r="EYD14" s="2"/>
      <c r="EYE14" s="69"/>
      <c r="EYF14" s="3"/>
      <c r="EYG14" s="70"/>
      <c r="EYH14" s="68"/>
      <c r="EYI14" s="67"/>
      <c r="EYJ14" s="68"/>
      <c r="EYK14" s="2"/>
      <c r="EYL14" s="2"/>
      <c r="EYM14" s="69"/>
      <c r="EYN14" s="3"/>
      <c r="EYO14" s="70"/>
      <c r="EYP14" s="68"/>
      <c r="EYQ14" s="67"/>
      <c r="EYR14" s="68"/>
      <c r="EYS14" s="2"/>
      <c r="EYT14" s="2"/>
      <c r="EYU14" s="69"/>
      <c r="EYV14" s="3"/>
      <c r="EYW14" s="70"/>
      <c r="EYX14" s="68"/>
      <c r="EYY14" s="67"/>
      <c r="EYZ14" s="68"/>
      <c r="EZA14" s="2"/>
      <c r="EZB14" s="2"/>
      <c r="EZC14" s="69"/>
      <c r="EZD14" s="3"/>
      <c r="EZE14" s="70"/>
      <c r="EZF14" s="68"/>
      <c r="EZG14" s="67"/>
      <c r="EZH14" s="68"/>
      <c r="EZI14" s="2"/>
      <c r="EZJ14" s="2"/>
      <c r="EZK14" s="69"/>
      <c r="EZL14" s="3"/>
      <c r="EZM14" s="70"/>
      <c r="EZN14" s="68"/>
      <c r="EZO14" s="67"/>
      <c r="EZP14" s="68"/>
      <c r="EZQ14" s="2"/>
      <c r="EZR14" s="2"/>
      <c r="EZS14" s="69"/>
      <c r="EZT14" s="3"/>
      <c r="EZU14" s="70"/>
      <c r="EZV14" s="68"/>
      <c r="EZW14" s="67"/>
      <c r="EZX14" s="68"/>
      <c r="EZY14" s="2"/>
      <c r="EZZ14" s="2"/>
      <c r="FAA14" s="69"/>
      <c r="FAB14" s="3"/>
      <c r="FAC14" s="70"/>
      <c r="FAD14" s="68"/>
      <c r="FAE14" s="67"/>
      <c r="FAF14" s="68"/>
      <c r="FAG14" s="2"/>
      <c r="FAH14" s="2"/>
      <c r="FAI14" s="69"/>
      <c r="FAJ14" s="3"/>
      <c r="FAK14" s="70"/>
      <c r="FAL14" s="68"/>
      <c r="FAM14" s="67"/>
      <c r="FAN14" s="68"/>
      <c r="FAO14" s="2"/>
      <c r="FAP14" s="2"/>
      <c r="FAQ14" s="69"/>
      <c r="FAR14" s="3"/>
      <c r="FAS14" s="70"/>
      <c r="FAT14" s="68"/>
      <c r="FAU14" s="67"/>
      <c r="FAV14" s="68"/>
      <c r="FAW14" s="2"/>
      <c r="FAX14" s="2"/>
      <c r="FAY14" s="69"/>
      <c r="FAZ14" s="3"/>
      <c r="FBA14" s="70"/>
      <c r="FBB14" s="68"/>
      <c r="FBC14" s="67"/>
      <c r="FBD14" s="68"/>
      <c r="FBE14" s="2"/>
      <c r="FBF14" s="2"/>
      <c r="FBG14" s="69"/>
      <c r="FBH14" s="3"/>
      <c r="FBI14" s="70"/>
      <c r="FBJ14" s="68"/>
      <c r="FBK14" s="67"/>
      <c r="FBL14" s="68"/>
      <c r="FBM14" s="2"/>
      <c r="FBN14" s="2"/>
      <c r="FBO14" s="69"/>
      <c r="FBP14" s="3"/>
      <c r="FBQ14" s="70"/>
      <c r="FBR14" s="68"/>
      <c r="FBS14" s="67"/>
      <c r="FBT14" s="68"/>
      <c r="FBU14" s="2"/>
      <c r="FBV14" s="2"/>
      <c r="FBW14" s="69"/>
      <c r="FBX14" s="3"/>
      <c r="FBY14" s="70"/>
      <c r="FBZ14" s="68"/>
      <c r="FCA14" s="67"/>
      <c r="FCB14" s="68"/>
      <c r="FCC14" s="2"/>
      <c r="FCD14" s="2"/>
      <c r="FCE14" s="69"/>
      <c r="FCF14" s="3"/>
      <c r="FCG14" s="70"/>
      <c r="FCH14" s="68"/>
      <c r="FCI14" s="67"/>
      <c r="FCJ14" s="68"/>
      <c r="FCK14" s="2"/>
      <c r="FCL14" s="2"/>
      <c r="FCM14" s="69"/>
      <c r="FCN14" s="3"/>
      <c r="FCO14" s="70"/>
      <c r="FCP14" s="68"/>
      <c r="FCQ14" s="67"/>
      <c r="FCR14" s="68"/>
      <c r="FCS14" s="2"/>
      <c r="FCT14" s="2"/>
      <c r="FCU14" s="69"/>
      <c r="FCV14" s="3"/>
      <c r="FCW14" s="70"/>
      <c r="FCX14" s="68"/>
      <c r="FCY14" s="67"/>
      <c r="FCZ14" s="68"/>
      <c r="FDA14" s="2"/>
      <c r="FDB14" s="2"/>
      <c r="FDC14" s="69"/>
      <c r="FDD14" s="3"/>
      <c r="FDE14" s="70"/>
      <c r="FDF14" s="68"/>
      <c r="FDG14" s="67"/>
      <c r="FDH14" s="68"/>
      <c r="FDI14" s="2"/>
      <c r="FDJ14" s="2"/>
      <c r="FDK14" s="69"/>
      <c r="FDL14" s="3"/>
      <c r="FDM14" s="70"/>
      <c r="FDN14" s="68"/>
      <c r="FDO14" s="67"/>
      <c r="FDP14" s="68"/>
      <c r="FDQ14" s="2"/>
      <c r="FDR14" s="2"/>
      <c r="FDS14" s="69"/>
      <c r="FDT14" s="3"/>
      <c r="FDU14" s="70"/>
      <c r="FDV14" s="68"/>
      <c r="FDW14" s="67"/>
      <c r="FDX14" s="68"/>
      <c r="FDY14" s="2"/>
      <c r="FDZ14" s="2"/>
      <c r="FEA14" s="69"/>
      <c r="FEB14" s="3"/>
      <c r="FEC14" s="70"/>
      <c r="FED14" s="68"/>
      <c r="FEE14" s="67"/>
      <c r="FEF14" s="68"/>
      <c r="FEG14" s="2"/>
      <c r="FEH14" s="2"/>
      <c r="FEI14" s="69"/>
      <c r="FEJ14" s="3"/>
      <c r="FEK14" s="70"/>
      <c r="FEL14" s="68"/>
      <c r="FEM14" s="67"/>
      <c r="FEN14" s="68"/>
      <c r="FEO14" s="2"/>
      <c r="FEP14" s="2"/>
      <c r="FEQ14" s="69"/>
      <c r="FER14" s="3"/>
      <c r="FES14" s="70"/>
      <c r="FET14" s="68"/>
      <c r="FEU14" s="67"/>
      <c r="FEV14" s="68"/>
      <c r="FEW14" s="2"/>
      <c r="FEX14" s="2"/>
      <c r="FEY14" s="69"/>
      <c r="FEZ14" s="3"/>
      <c r="FFA14" s="70"/>
      <c r="FFB14" s="68"/>
      <c r="FFC14" s="67"/>
      <c r="FFD14" s="68"/>
      <c r="FFE14" s="2"/>
      <c r="FFF14" s="2"/>
      <c r="FFG14" s="69"/>
      <c r="FFH14" s="3"/>
      <c r="FFI14" s="70"/>
      <c r="FFJ14" s="68"/>
      <c r="FFK14" s="67"/>
      <c r="FFL14" s="68"/>
      <c r="FFM14" s="2"/>
      <c r="FFN14" s="2"/>
      <c r="FFO14" s="69"/>
      <c r="FFP14" s="3"/>
      <c r="FFQ14" s="70"/>
      <c r="FFR14" s="68"/>
      <c r="FFS14" s="67"/>
      <c r="FFT14" s="68"/>
      <c r="FFU14" s="2"/>
      <c r="FFV14" s="2"/>
      <c r="FFW14" s="69"/>
      <c r="FFX14" s="3"/>
      <c r="FFY14" s="70"/>
      <c r="FFZ14" s="68"/>
      <c r="FGA14" s="67"/>
      <c r="FGB14" s="68"/>
      <c r="FGC14" s="2"/>
      <c r="FGD14" s="2"/>
      <c r="FGE14" s="69"/>
      <c r="FGF14" s="3"/>
      <c r="FGG14" s="70"/>
      <c r="FGH14" s="68"/>
      <c r="FGI14" s="67"/>
      <c r="FGJ14" s="68"/>
      <c r="FGK14" s="2"/>
      <c r="FGL14" s="2"/>
      <c r="FGM14" s="69"/>
      <c r="FGN14" s="3"/>
      <c r="FGO14" s="70"/>
      <c r="FGP14" s="68"/>
      <c r="FGQ14" s="67"/>
      <c r="FGR14" s="68"/>
      <c r="FGS14" s="2"/>
      <c r="FGT14" s="2"/>
      <c r="FGU14" s="69"/>
      <c r="FGV14" s="3"/>
      <c r="FGW14" s="70"/>
      <c r="FGX14" s="68"/>
      <c r="FGY14" s="67"/>
      <c r="FGZ14" s="68"/>
      <c r="FHA14" s="2"/>
      <c r="FHB14" s="2"/>
      <c r="FHC14" s="69"/>
      <c r="FHD14" s="3"/>
      <c r="FHE14" s="70"/>
      <c r="FHF14" s="68"/>
      <c r="FHG14" s="67"/>
      <c r="FHH14" s="68"/>
      <c r="FHI14" s="2"/>
      <c r="FHJ14" s="2"/>
      <c r="FHK14" s="69"/>
      <c r="FHL14" s="3"/>
      <c r="FHM14" s="70"/>
      <c r="FHN14" s="68"/>
      <c r="FHO14" s="67"/>
      <c r="FHP14" s="68"/>
      <c r="FHQ14" s="2"/>
      <c r="FHR14" s="2"/>
      <c r="FHS14" s="69"/>
      <c r="FHT14" s="3"/>
      <c r="FHU14" s="70"/>
      <c r="FHV14" s="68"/>
      <c r="FHW14" s="67"/>
      <c r="FHX14" s="68"/>
      <c r="FHY14" s="2"/>
      <c r="FHZ14" s="2"/>
      <c r="FIA14" s="69"/>
      <c r="FIB14" s="3"/>
      <c r="FIC14" s="70"/>
      <c r="FID14" s="68"/>
      <c r="FIE14" s="67"/>
      <c r="FIF14" s="68"/>
      <c r="FIG14" s="2"/>
      <c r="FIH14" s="2"/>
      <c r="FII14" s="69"/>
      <c r="FIJ14" s="3"/>
      <c r="FIK14" s="70"/>
      <c r="FIL14" s="68"/>
      <c r="FIM14" s="67"/>
      <c r="FIN14" s="68"/>
      <c r="FIO14" s="2"/>
      <c r="FIP14" s="2"/>
      <c r="FIQ14" s="69"/>
      <c r="FIR14" s="3"/>
      <c r="FIS14" s="70"/>
      <c r="FIT14" s="68"/>
      <c r="FIU14" s="67"/>
      <c r="FIV14" s="68"/>
      <c r="FIW14" s="2"/>
      <c r="FIX14" s="2"/>
      <c r="FIY14" s="69"/>
      <c r="FIZ14" s="3"/>
      <c r="FJA14" s="70"/>
      <c r="FJB14" s="68"/>
      <c r="FJC14" s="67"/>
      <c r="FJD14" s="68"/>
      <c r="FJE14" s="2"/>
      <c r="FJF14" s="2"/>
      <c r="FJG14" s="69"/>
      <c r="FJH14" s="3"/>
      <c r="FJI14" s="70"/>
      <c r="FJJ14" s="68"/>
      <c r="FJK14" s="67"/>
      <c r="FJL14" s="68"/>
      <c r="FJM14" s="2"/>
      <c r="FJN14" s="2"/>
      <c r="FJO14" s="69"/>
      <c r="FJP14" s="3"/>
      <c r="FJQ14" s="70"/>
      <c r="FJR14" s="68"/>
      <c r="FJS14" s="67"/>
      <c r="FJT14" s="68"/>
      <c r="FJU14" s="2"/>
      <c r="FJV14" s="2"/>
      <c r="FJW14" s="69"/>
      <c r="FJX14" s="3"/>
      <c r="FJY14" s="70"/>
      <c r="FJZ14" s="68"/>
      <c r="FKA14" s="67"/>
      <c r="FKB14" s="68"/>
      <c r="FKC14" s="2"/>
      <c r="FKD14" s="2"/>
      <c r="FKE14" s="69"/>
      <c r="FKF14" s="3"/>
      <c r="FKG14" s="70"/>
      <c r="FKH14" s="68"/>
      <c r="FKI14" s="67"/>
      <c r="FKJ14" s="68"/>
      <c r="FKK14" s="2"/>
      <c r="FKL14" s="2"/>
      <c r="FKM14" s="69"/>
      <c r="FKN14" s="3"/>
      <c r="FKO14" s="70"/>
      <c r="FKP14" s="68"/>
      <c r="FKQ14" s="67"/>
      <c r="FKR14" s="68"/>
      <c r="FKS14" s="2"/>
      <c r="FKT14" s="2"/>
      <c r="FKU14" s="69"/>
      <c r="FKV14" s="3"/>
      <c r="FKW14" s="70"/>
      <c r="FKX14" s="68"/>
      <c r="FKY14" s="67"/>
      <c r="FKZ14" s="68"/>
      <c r="FLA14" s="2"/>
      <c r="FLB14" s="2"/>
      <c r="FLC14" s="69"/>
      <c r="FLD14" s="3"/>
      <c r="FLE14" s="70"/>
      <c r="FLF14" s="68"/>
      <c r="FLG14" s="67"/>
      <c r="FLH14" s="68"/>
      <c r="FLI14" s="2"/>
      <c r="FLJ14" s="2"/>
      <c r="FLK14" s="69"/>
      <c r="FLL14" s="3"/>
      <c r="FLM14" s="70"/>
      <c r="FLN14" s="68"/>
      <c r="FLO14" s="67"/>
      <c r="FLP14" s="68"/>
      <c r="FLQ14" s="2"/>
      <c r="FLR14" s="2"/>
      <c r="FLS14" s="69"/>
      <c r="FLT14" s="3"/>
      <c r="FLU14" s="70"/>
      <c r="FLV14" s="68"/>
      <c r="FLW14" s="67"/>
      <c r="FLX14" s="68"/>
      <c r="FLY14" s="2"/>
      <c r="FLZ14" s="2"/>
      <c r="FMA14" s="69"/>
      <c r="FMB14" s="3"/>
      <c r="FMC14" s="70"/>
      <c r="FMD14" s="68"/>
      <c r="FME14" s="67"/>
      <c r="FMF14" s="68"/>
      <c r="FMG14" s="2"/>
      <c r="FMH14" s="2"/>
      <c r="FMI14" s="69"/>
      <c r="FMJ14" s="3"/>
      <c r="FMK14" s="70"/>
      <c r="FML14" s="68"/>
      <c r="FMM14" s="67"/>
      <c r="FMN14" s="68"/>
      <c r="FMO14" s="2"/>
      <c r="FMP14" s="2"/>
      <c r="FMQ14" s="69"/>
      <c r="FMR14" s="3"/>
      <c r="FMS14" s="70"/>
      <c r="FMT14" s="68"/>
      <c r="FMU14" s="67"/>
      <c r="FMV14" s="68"/>
      <c r="FMW14" s="2"/>
      <c r="FMX14" s="2"/>
      <c r="FMY14" s="69"/>
      <c r="FMZ14" s="3"/>
      <c r="FNA14" s="70"/>
      <c r="FNB14" s="68"/>
      <c r="FNC14" s="67"/>
      <c r="FND14" s="68"/>
      <c r="FNE14" s="2"/>
      <c r="FNF14" s="2"/>
      <c r="FNG14" s="69"/>
      <c r="FNH14" s="3"/>
      <c r="FNI14" s="70"/>
      <c r="FNJ14" s="68"/>
      <c r="FNK14" s="67"/>
      <c r="FNL14" s="68"/>
      <c r="FNM14" s="2"/>
      <c r="FNN14" s="2"/>
      <c r="FNO14" s="69"/>
      <c r="FNP14" s="3"/>
      <c r="FNQ14" s="70"/>
      <c r="FNR14" s="68"/>
      <c r="FNS14" s="67"/>
      <c r="FNT14" s="68"/>
      <c r="FNU14" s="2"/>
      <c r="FNV14" s="2"/>
      <c r="FNW14" s="69"/>
      <c r="FNX14" s="3"/>
      <c r="FNY14" s="70"/>
      <c r="FNZ14" s="68"/>
      <c r="FOA14" s="67"/>
      <c r="FOB14" s="68"/>
      <c r="FOC14" s="2"/>
      <c r="FOD14" s="2"/>
      <c r="FOE14" s="69"/>
      <c r="FOF14" s="3"/>
      <c r="FOG14" s="70"/>
      <c r="FOH14" s="68"/>
      <c r="FOI14" s="67"/>
      <c r="FOJ14" s="68"/>
      <c r="FOK14" s="2"/>
      <c r="FOL14" s="2"/>
      <c r="FOM14" s="69"/>
      <c r="FON14" s="3"/>
      <c r="FOO14" s="70"/>
      <c r="FOP14" s="68"/>
      <c r="FOQ14" s="67"/>
      <c r="FOR14" s="68"/>
      <c r="FOS14" s="2"/>
      <c r="FOT14" s="2"/>
      <c r="FOU14" s="69"/>
      <c r="FOV14" s="3"/>
      <c r="FOW14" s="70"/>
      <c r="FOX14" s="68"/>
      <c r="FOY14" s="67"/>
      <c r="FOZ14" s="68"/>
      <c r="FPA14" s="2"/>
      <c r="FPB14" s="2"/>
      <c r="FPC14" s="69"/>
      <c r="FPD14" s="3"/>
      <c r="FPE14" s="70"/>
      <c r="FPF14" s="68"/>
      <c r="FPG14" s="67"/>
      <c r="FPH14" s="68"/>
      <c r="FPI14" s="2"/>
      <c r="FPJ14" s="2"/>
      <c r="FPK14" s="69"/>
      <c r="FPL14" s="3"/>
      <c r="FPM14" s="70"/>
      <c r="FPN14" s="68"/>
      <c r="FPO14" s="67"/>
      <c r="FPP14" s="68"/>
      <c r="FPQ14" s="2"/>
      <c r="FPR14" s="2"/>
      <c r="FPS14" s="69"/>
      <c r="FPT14" s="3"/>
      <c r="FPU14" s="70"/>
      <c r="FPV14" s="68"/>
      <c r="FPW14" s="67"/>
      <c r="FPX14" s="68"/>
      <c r="FPY14" s="2"/>
      <c r="FPZ14" s="2"/>
      <c r="FQA14" s="69"/>
      <c r="FQB14" s="3"/>
      <c r="FQC14" s="70"/>
      <c r="FQD14" s="68"/>
      <c r="FQE14" s="67"/>
      <c r="FQF14" s="68"/>
      <c r="FQG14" s="2"/>
      <c r="FQH14" s="2"/>
      <c r="FQI14" s="69"/>
      <c r="FQJ14" s="3"/>
      <c r="FQK14" s="70"/>
      <c r="FQL14" s="68"/>
      <c r="FQM14" s="67"/>
      <c r="FQN14" s="68"/>
      <c r="FQO14" s="2"/>
      <c r="FQP14" s="2"/>
      <c r="FQQ14" s="69"/>
      <c r="FQR14" s="3"/>
      <c r="FQS14" s="70"/>
      <c r="FQT14" s="68"/>
      <c r="FQU14" s="67"/>
      <c r="FQV14" s="68"/>
      <c r="FQW14" s="2"/>
      <c r="FQX14" s="2"/>
      <c r="FQY14" s="69"/>
      <c r="FQZ14" s="3"/>
      <c r="FRA14" s="70"/>
      <c r="FRB14" s="68"/>
      <c r="FRC14" s="67"/>
      <c r="FRD14" s="68"/>
      <c r="FRE14" s="2"/>
      <c r="FRF14" s="2"/>
      <c r="FRG14" s="69"/>
      <c r="FRH14" s="3"/>
      <c r="FRI14" s="70"/>
      <c r="FRJ14" s="68"/>
      <c r="FRK14" s="67"/>
      <c r="FRL14" s="68"/>
      <c r="FRM14" s="2"/>
      <c r="FRN14" s="2"/>
      <c r="FRO14" s="69"/>
      <c r="FRP14" s="3"/>
      <c r="FRQ14" s="70"/>
      <c r="FRR14" s="68"/>
      <c r="FRS14" s="67"/>
      <c r="FRT14" s="68"/>
      <c r="FRU14" s="2"/>
      <c r="FRV14" s="2"/>
      <c r="FRW14" s="69"/>
      <c r="FRX14" s="3"/>
      <c r="FRY14" s="70"/>
      <c r="FRZ14" s="68"/>
      <c r="FSA14" s="67"/>
      <c r="FSB14" s="68"/>
      <c r="FSC14" s="2"/>
      <c r="FSD14" s="2"/>
      <c r="FSE14" s="69"/>
      <c r="FSF14" s="3"/>
      <c r="FSG14" s="70"/>
      <c r="FSH14" s="68"/>
      <c r="FSI14" s="67"/>
      <c r="FSJ14" s="68"/>
      <c r="FSK14" s="2"/>
      <c r="FSL14" s="2"/>
      <c r="FSM14" s="69"/>
      <c r="FSN14" s="3"/>
      <c r="FSO14" s="70"/>
      <c r="FSP14" s="68"/>
      <c r="FSQ14" s="67"/>
      <c r="FSR14" s="68"/>
      <c r="FSS14" s="2"/>
      <c r="FST14" s="2"/>
      <c r="FSU14" s="69"/>
      <c r="FSV14" s="3"/>
      <c r="FSW14" s="70"/>
      <c r="FSX14" s="68"/>
      <c r="FSY14" s="67"/>
      <c r="FSZ14" s="68"/>
      <c r="FTA14" s="2"/>
      <c r="FTB14" s="2"/>
      <c r="FTC14" s="69"/>
      <c r="FTD14" s="3"/>
      <c r="FTE14" s="70"/>
      <c r="FTF14" s="68"/>
      <c r="FTG14" s="67"/>
      <c r="FTH14" s="68"/>
      <c r="FTI14" s="2"/>
      <c r="FTJ14" s="2"/>
      <c r="FTK14" s="69"/>
      <c r="FTL14" s="3"/>
      <c r="FTM14" s="70"/>
      <c r="FTN14" s="68"/>
      <c r="FTO14" s="67"/>
      <c r="FTP14" s="68"/>
      <c r="FTQ14" s="2"/>
      <c r="FTR14" s="2"/>
      <c r="FTS14" s="69"/>
      <c r="FTT14" s="3"/>
      <c r="FTU14" s="70"/>
      <c r="FTV14" s="68"/>
      <c r="FTW14" s="67"/>
      <c r="FTX14" s="68"/>
      <c r="FTY14" s="2"/>
      <c r="FTZ14" s="2"/>
      <c r="FUA14" s="69"/>
      <c r="FUB14" s="3"/>
      <c r="FUC14" s="70"/>
      <c r="FUD14" s="68"/>
      <c r="FUE14" s="67"/>
      <c r="FUF14" s="68"/>
      <c r="FUG14" s="2"/>
      <c r="FUH14" s="2"/>
      <c r="FUI14" s="69"/>
      <c r="FUJ14" s="3"/>
      <c r="FUK14" s="70"/>
      <c r="FUL14" s="68"/>
      <c r="FUM14" s="67"/>
      <c r="FUN14" s="68"/>
      <c r="FUO14" s="2"/>
      <c r="FUP14" s="2"/>
      <c r="FUQ14" s="69"/>
      <c r="FUR14" s="3"/>
      <c r="FUS14" s="70"/>
      <c r="FUT14" s="68"/>
      <c r="FUU14" s="67"/>
      <c r="FUV14" s="68"/>
      <c r="FUW14" s="2"/>
      <c r="FUX14" s="2"/>
      <c r="FUY14" s="69"/>
      <c r="FUZ14" s="3"/>
      <c r="FVA14" s="70"/>
      <c r="FVB14" s="68"/>
      <c r="FVC14" s="67"/>
      <c r="FVD14" s="68"/>
      <c r="FVE14" s="2"/>
      <c r="FVF14" s="2"/>
      <c r="FVG14" s="69"/>
      <c r="FVH14" s="3"/>
      <c r="FVI14" s="70"/>
      <c r="FVJ14" s="68"/>
      <c r="FVK14" s="67"/>
      <c r="FVL14" s="68"/>
      <c r="FVM14" s="2"/>
      <c r="FVN14" s="2"/>
      <c r="FVO14" s="69"/>
      <c r="FVP14" s="3"/>
      <c r="FVQ14" s="70"/>
      <c r="FVR14" s="68"/>
      <c r="FVS14" s="67"/>
      <c r="FVT14" s="68"/>
      <c r="FVU14" s="2"/>
      <c r="FVV14" s="2"/>
      <c r="FVW14" s="69"/>
      <c r="FVX14" s="3"/>
      <c r="FVY14" s="70"/>
      <c r="FVZ14" s="68"/>
      <c r="FWA14" s="67"/>
      <c r="FWB14" s="68"/>
      <c r="FWC14" s="2"/>
      <c r="FWD14" s="2"/>
      <c r="FWE14" s="69"/>
      <c r="FWF14" s="3"/>
      <c r="FWG14" s="70"/>
      <c r="FWH14" s="68"/>
      <c r="FWI14" s="67"/>
      <c r="FWJ14" s="68"/>
      <c r="FWK14" s="2"/>
      <c r="FWL14" s="2"/>
      <c r="FWM14" s="69"/>
      <c r="FWN14" s="3"/>
      <c r="FWO14" s="70"/>
      <c r="FWP14" s="68"/>
      <c r="FWQ14" s="67"/>
      <c r="FWR14" s="68"/>
      <c r="FWS14" s="2"/>
      <c r="FWT14" s="2"/>
      <c r="FWU14" s="69"/>
      <c r="FWV14" s="3"/>
      <c r="FWW14" s="70"/>
      <c r="FWX14" s="68"/>
      <c r="FWY14" s="67"/>
      <c r="FWZ14" s="68"/>
      <c r="FXA14" s="2"/>
      <c r="FXB14" s="2"/>
      <c r="FXC14" s="69"/>
      <c r="FXD14" s="3"/>
      <c r="FXE14" s="70"/>
      <c r="FXF14" s="68"/>
      <c r="FXG14" s="67"/>
      <c r="FXH14" s="68"/>
      <c r="FXI14" s="2"/>
      <c r="FXJ14" s="2"/>
      <c r="FXK14" s="69"/>
      <c r="FXL14" s="3"/>
      <c r="FXM14" s="70"/>
      <c r="FXN14" s="68"/>
      <c r="FXO14" s="67"/>
      <c r="FXP14" s="68"/>
      <c r="FXQ14" s="2"/>
      <c r="FXR14" s="2"/>
      <c r="FXS14" s="69"/>
      <c r="FXT14" s="3"/>
      <c r="FXU14" s="70"/>
      <c r="FXV14" s="68"/>
      <c r="FXW14" s="67"/>
      <c r="FXX14" s="68"/>
      <c r="FXY14" s="2"/>
      <c r="FXZ14" s="2"/>
      <c r="FYA14" s="69"/>
      <c r="FYB14" s="3"/>
      <c r="FYC14" s="70"/>
      <c r="FYD14" s="68"/>
      <c r="FYE14" s="67"/>
      <c r="FYF14" s="68"/>
      <c r="FYG14" s="2"/>
      <c r="FYH14" s="2"/>
      <c r="FYI14" s="69"/>
      <c r="FYJ14" s="3"/>
      <c r="FYK14" s="70"/>
      <c r="FYL14" s="68"/>
      <c r="FYM14" s="67"/>
      <c r="FYN14" s="68"/>
      <c r="FYO14" s="2"/>
      <c r="FYP14" s="2"/>
      <c r="FYQ14" s="69"/>
      <c r="FYR14" s="3"/>
      <c r="FYS14" s="70"/>
      <c r="FYT14" s="68"/>
      <c r="FYU14" s="67"/>
      <c r="FYV14" s="68"/>
      <c r="FYW14" s="2"/>
      <c r="FYX14" s="2"/>
      <c r="FYY14" s="69"/>
      <c r="FYZ14" s="3"/>
      <c r="FZA14" s="70"/>
      <c r="FZB14" s="68"/>
      <c r="FZC14" s="67"/>
      <c r="FZD14" s="68"/>
      <c r="FZE14" s="2"/>
      <c r="FZF14" s="2"/>
      <c r="FZG14" s="69"/>
      <c r="FZH14" s="3"/>
      <c r="FZI14" s="70"/>
      <c r="FZJ14" s="68"/>
      <c r="FZK14" s="67"/>
      <c r="FZL14" s="68"/>
      <c r="FZM14" s="2"/>
      <c r="FZN14" s="2"/>
      <c r="FZO14" s="69"/>
      <c r="FZP14" s="3"/>
      <c r="FZQ14" s="70"/>
      <c r="FZR14" s="68"/>
      <c r="FZS14" s="67"/>
      <c r="FZT14" s="68"/>
      <c r="FZU14" s="2"/>
      <c r="FZV14" s="2"/>
      <c r="FZW14" s="69"/>
      <c r="FZX14" s="3"/>
      <c r="FZY14" s="70"/>
      <c r="FZZ14" s="68"/>
      <c r="GAA14" s="67"/>
      <c r="GAB14" s="68"/>
      <c r="GAC14" s="2"/>
      <c r="GAD14" s="2"/>
      <c r="GAE14" s="69"/>
      <c r="GAF14" s="3"/>
      <c r="GAG14" s="70"/>
      <c r="GAH14" s="68"/>
      <c r="GAI14" s="67"/>
      <c r="GAJ14" s="68"/>
      <c r="GAK14" s="2"/>
      <c r="GAL14" s="2"/>
      <c r="GAM14" s="69"/>
      <c r="GAN14" s="3"/>
      <c r="GAO14" s="70"/>
      <c r="GAP14" s="68"/>
      <c r="GAQ14" s="67"/>
      <c r="GAR14" s="68"/>
      <c r="GAS14" s="2"/>
      <c r="GAT14" s="2"/>
      <c r="GAU14" s="69"/>
      <c r="GAV14" s="3"/>
      <c r="GAW14" s="70"/>
      <c r="GAX14" s="68"/>
      <c r="GAY14" s="67"/>
      <c r="GAZ14" s="68"/>
      <c r="GBA14" s="2"/>
      <c r="GBB14" s="2"/>
      <c r="GBC14" s="69"/>
      <c r="GBD14" s="3"/>
      <c r="GBE14" s="70"/>
      <c r="GBF14" s="68"/>
      <c r="GBG14" s="67"/>
      <c r="GBH14" s="68"/>
      <c r="GBI14" s="2"/>
      <c r="GBJ14" s="2"/>
      <c r="GBK14" s="69"/>
      <c r="GBL14" s="3"/>
      <c r="GBM14" s="70"/>
      <c r="GBN14" s="68"/>
      <c r="GBO14" s="67"/>
      <c r="GBP14" s="68"/>
      <c r="GBQ14" s="2"/>
      <c r="GBR14" s="2"/>
      <c r="GBS14" s="69"/>
      <c r="GBT14" s="3"/>
      <c r="GBU14" s="70"/>
      <c r="GBV14" s="68"/>
      <c r="GBW14" s="67"/>
      <c r="GBX14" s="68"/>
      <c r="GBY14" s="2"/>
      <c r="GBZ14" s="2"/>
      <c r="GCA14" s="69"/>
      <c r="GCB14" s="3"/>
      <c r="GCC14" s="70"/>
      <c r="GCD14" s="68"/>
      <c r="GCE14" s="67"/>
      <c r="GCF14" s="68"/>
      <c r="GCG14" s="2"/>
      <c r="GCH14" s="2"/>
      <c r="GCI14" s="69"/>
      <c r="GCJ14" s="3"/>
      <c r="GCK14" s="70"/>
      <c r="GCL14" s="68"/>
      <c r="GCM14" s="67"/>
      <c r="GCN14" s="68"/>
      <c r="GCO14" s="2"/>
      <c r="GCP14" s="2"/>
      <c r="GCQ14" s="69"/>
      <c r="GCR14" s="3"/>
      <c r="GCS14" s="70"/>
      <c r="GCT14" s="68"/>
      <c r="GCU14" s="67"/>
      <c r="GCV14" s="68"/>
      <c r="GCW14" s="2"/>
      <c r="GCX14" s="2"/>
      <c r="GCY14" s="69"/>
      <c r="GCZ14" s="3"/>
      <c r="GDA14" s="70"/>
      <c r="GDB14" s="68"/>
      <c r="GDC14" s="67"/>
      <c r="GDD14" s="68"/>
      <c r="GDE14" s="2"/>
      <c r="GDF14" s="2"/>
      <c r="GDG14" s="69"/>
      <c r="GDH14" s="3"/>
      <c r="GDI14" s="70"/>
      <c r="GDJ14" s="68"/>
      <c r="GDK14" s="67"/>
      <c r="GDL14" s="68"/>
      <c r="GDM14" s="2"/>
      <c r="GDN14" s="2"/>
      <c r="GDO14" s="69"/>
      <c r="GDP14" s="3"/>
      <c r="GDQ14" s="70"/>
      <c r="GDR14" s="68"/>
      <c r="GDS14" s="67"/>
      <c r="GDT14" s="68"/>
      <c r="GDU14" s="2"/>
      <c r="GDV14" s="2"/>
      <c r="GDW14" s="69"/>
      <c r="GDX14" s="3"/>
      <c r="GDY14" s="70"/>
      <c r="GDZ14" s="68"/>
      <c r="GEA14" s="67"/>
      <c r="GEB14" s="68"/>
      <c r="GEC14" s="2"/>
      <c r="GED14" s="2"/>
      <c r="GEE14" s="69"/>
      <c r="GEF14" s="3"/>
      <c r="GEG14" s="70"/>
      <c r="GEH14" s="68"/>
      <c r="GEI14" s="67"/>
      <c r="GEJ14" s="68"/>
      <c r="GEK14" s="2"/>
      <c r="GEL14" s="2"/>
      <c r="GEM14" s="69"/>
      <c r="GEN14" s="3"/>
      <c r="GEO14" s="70"/>
      <c r="GEP14" s="68"/>
      <c r="GEQ14" s="67"/>
      <c r="GER14" s="68"/>
      <c r="GES14" s="2"/>
      <c r="GET14" s="2"/>
      <c r="GEU14" s="69"/>
      <c r="GEV14" s="3"/>
      <c r="GEW14" s="70"/>
      <c r="GEX14" s="68"/>
      <c r="GEY14" s="67"/>
      <c r="GEZ14" s="68"/>
      <c r="GFA14" s="2"/>
      <c r="GFB14" s="2"/>
      <c r="GFC14" s="69"/>
      <c r="GFD14" s="3"/>
      <c r="GFE14" s="70"/>
      <c r="GFF14" s="68"/>
      <c r="GFG14" s="67"/>
      <c r="GFH14" s="68"/>
      <c r="GFI14" s="2"/>
      <c r="GFJ14" s="2"/>
      <c r="GFK14" s="69"/>
      <c r="GFL14" s="3"/>
      <c r="GFM14" s="70"/>
      <c r="GFN14" s="68"/>
      <c r="GFO14" s="67"/>
      <c r="GFP14" s="68"/>
      <c r="GFQ14" s="2"/>
      <c r="GFR14" s="2"/>
      <c r="GFS14" s="69"/>
      <c r="GFT14" s="3"/>
      <c r="GFU14" s="70"/>
      <c r="GFV14" s="68"/>
      <c r="GFW14" s="67"/>
      <c r="GFX14" s="68"/>
      <c r="GFY14" s="2"/>
      <c r="GFZ14" s="2"/>
      <c r="GGA14" s="69"/>
      <c r="GGB14" s="3"/>
      <c r="GGC14" s="70"/>
      <c r="GGD14" s="68"/>
      <c r="GGE14" s="67"/>
      <c r="GGF14" s="68"/>
      <c r="GGG14" s="2"/>
      <c r="GGH14" s="2"/>
      <c r="GGI14" s="69"/>
      <c r="GGJ14" s="3"/>
      <c r="GGK14" s="70"/>
      <c r="GGL14" s="68"/>
      <c r="GGM14" s="67"/>
      <c r="GGN14" s="68"/>
      <c r="GGO14" s="2"/>
      <c r="GGP14" s="2"/>
      <c r="GGQ14" s="69"/>
      <c r="GGR14" s="3"/>
      <c r="GGS14" s="70"/>
      <c r="GGT14" s="68"/>
      <c r="GGU14" s="67"/>
      <c r="GGV14" s="68"/>
      <c r="GGW14" s="2"/>
      <c r="GGX14" s="2"/>
      <c r="GGY14" s="69"/>
      <c r="GGZ14" s="3"/>
      <c r="GHA14" s="70"/>
      <c r="GHB14" s="68"/>
      <c r="GHC14" s="67"/>
      <c r="GHD14" s="68"/>
      <c r="GHE14" s="2"/>
      <c r="GHF14" s="2"/>
      <c r="GHG14" s="69"/>
      <c r="GHH14" s="3"/>
      <c r="GHI14" s="70"/>
      <c r="GHJ14" s="68"/>
      <c r="GHK14" s="67"/>
      <c r="GHL14" s="68"/>
      <c r="GHM14" s="2"/>
      <c r="GHN14" s="2"/>
      <c r="GHO14" s="69"/>
      <c r="GHP14" s="3"/>
      <c r="GHQ14" s="70"/>
      <c r="GHR14" s="68"/>
      <c r="GHS14" s="67"/>
      <c r="GHT14" s="68"/>
      <c r="GHU14" s="2"/>
      <c r="GHV14" s="2"/>
      <c r="GHW14" s="69"/>
      <c r="GHX14" s="3"/>
      <c r="GHY14" s="70"/>
      <c r="GHZ14" s="68"/>
      <c r="GIA14" s="67"/>
      <c r="GIB14" s="68"/>
      <c r="GIC14" s="2"/>
      <c r="GID14" s="2"/>
      <c r="GIE14" s="69"/>
      <c r="GIF14" s="3"/>
      <c r="GIG14" s="70"/>
      <c r="GIH14" s="68"/>
      <c r="GII14" s="67"/>
      <c r="GIJ14" s="68"/>
      <c r="GIK14" s="2"/>
      <c r="GIL14" s="2"/>
      <c r="GIM14" s="69"/>
      <c r="GIN14" s="3"/>
      <c r="GIO14" s="70"/>
      <c r="GIP14" s="68"/>
      <c r="GIQ14" s="67"/>
      <c r="GIR14" s="68"/>
      <c r="GIS14" s="2"/>
      <c r="GIT14" s="2"/>
      <c r="GIU14" s="69"/>
      <c r="GIV14" s="3"/>
      <c r="GIW14" s="70"/>
      <c r="GIX14" s="68"/>
      <c r="GIY14" s="67"/>
      <c r="GIZ14" s="68"/>
      <c r="GJA14" s="2"/>
      <c r="GJB14" s="2"/>
      <c r="GJC14" s="69"/>
      <c r="GJD14" s="3"/>
      <c r="GJE14" s="70"/>
      <c r="GJF14" s="68"/>
      <c r="GJG14" s="67"/>
      <c r="GJH14" s="68"/>
      <c r="GJI14" s="2"/>
      <c r="GJJ14" s="2"/>
      <c r="GJK14" s="69"/>
      <c r="GJL14" s="3"/>
      <c r="GJM14" s="70"/>
      <c r="GJN14" s="68"/>
      <c r="GJO14" s="67"/>
      <c r="GJP14" s="68"/>
      <c r="GJQ14" s="2"/>
      <c r="GJR14" s="2"/>
      <c r="GJS14" s="69"/>
      <c r="GJT14" s="3"/>
      <c r="GJU14" s="70"/>
      <c r="GJV14" s="68"/>
      <c r="GJW14" s="67"/>
      <c r="GJX14" s="68"/>
      <c r="GJY14" s="2"/>
      <c r="GJZ14" s="2"/>
      <c r="GKA14" s="69"/>
      <c r="GKB14" s="3"/>
      <c r="GKC14" s="70"/>
      <c r="GKD14" s="68"/>
      <c r="GKE14" s="67"/>
      <c r="GKF14" s="68"/>
      <c r="GKG14" s="2"/>
      <c r="GKH14" s="2"/>
      <c r="GKI14" s="69"/>
      <c r="GKJ14" s="3"/>
      <c r="GKK14" s="70"/>
      <c r="GKL14" s="68"/>
      <c r="GKM14" s="67"/>
      <c r="GKN14" s="68"/>
      <c r="GKO14" s="2"/>
      <c r="GKP14" s="2"/>
      <c r="GKQ14" s="69"/>
      <c r="GKR14" s="3"/>
      <c r="GKS14" s="70"/>
      <c r="GKT14" s="68"/>
      <c r="GKU14" s="67"/>
      <c r="GKV14" s="68"/>
      <c r="GKW14" s="2"/>
      <c r="GKX14" s="2"/>
      <c r="GKY14" s="69"/>
      <c r="GKZ14" s="3"/>
      <c r="GLA14" s="70"/>
      <c r="GLB14" s="68"/>
      <c r="GLC14" s="67"/>
      <c r="GLD14" s="68"/>
      <c r="GLE14" s="2"/>
      <c r="GLF14" s="2"/>
      <c r="GLG14" s="69"/>
      <c r="GLH14" s="3"/>
      <c r="GLI14" s="70"/>
      <c r="GLJ14" s="68"/>
      <c r="GLK14" s="67"/>
      <c r="GLL14" s="68"/>
      <c r="GLM14" s="2"/>
      <c r="GLN14" s="2"/>
      <c r="GLO14" s="69"/>
      <c r="GLP14" s="3"/>
      <c r="GLQ14" s="70"/>
      <c r="GLR14" s="68"/>
      <c r="GLS14" s="67"/>
      <c r="GLT14" s="68"/>
      <c r="GLU14" s="2"/>
      <c r="GLV14" s="2"/>
      <c r="GLW14" s="69"/>
      <c r="GLX14" s="3"/>
      <c r="GLY14" s="70"/>
      <c r="GLZ14" s="68"/>
      <c r="GMA14" s="67"/>
      <c r="GMB14" s="68"/>
      <c r="GMC14" s="2"/>
      <c r="GMD14" s="2"/>
      <c r="GME14" s="69"/>
      <c r="GMF14" s="3"/>
      <c r="GMG14" s="70"/>
      <c r="GMH14" s="68"/>
      <c r="GMI14" s="67"/>
      <c r="GMJ14" s="68"/>
      <c r="GMK14" s="2"/>
      <c r="GML14" s="2"/>
      <c r="GMM14" s="69"/>
      <c r="GMN14" s="3"/>
      <c r="GMO14" s="70"/>
      <c r="GMP14" s="68"/>
      <c r="GMQ14" s="67"/>
      <c r="GMR14" s="68"/>
      <c r="GMS14" s="2"/>
      <c r="GMT14" s="2"/>
      <c r="GMU14" s="69"/>
      <c r="GMV14" s="3"/>
      <c r="GMW14" s="70"/>
      <c r="GMX14" s="68"/>
      <c r="GMY14" s="67"/>
      <c r="GMZ14" s="68"/>
      <c r="GNA14" s="2"/>
      <c r="GNB14" s="2"/>
      <c r="GNC14" s="69"/>
      <c r="GND14" s="3"/>
      <c r="GNE14" s="70"/>
      <c r="GNF14" s="68"/>
      <c r="GNG14" s="67"/>
      <c r="GNH14" s="68"/>
      <c r="GNI14" s="2"/>
      <c r="GNJ14" s="2"/>
      <c r="GNK14" s="69"/>
      <c r="GNL14" s="3"/>
      <c r="GNM14" s="70"/>
      <c r="GNN14" s="68"/>
      <c r="GNO14" s="67"/>
      <c r="GNP14" s="68"/>
      <c r="GNQ14" s="2"/>
      <c r="GNR14" s="2"/>
      <c r="GNS14" s="69"/>
      <c r="GNT14" s="3"/>
      <c r="GNU14" s="70"/>
      <c r="GNV14" s="68"/>
      <c r="GNW14" s="67"/>
      <c r="GNX14" s="68"/>
      <c r="GNY14" s="2"/>
      <c r="GNZ14" s="2"/>
      <c r="GOA14" s="69"/>
      <c r="GOB14" s="3"/>
      <c r="GOC14" s="70"/>
      <c r="GOD14" s="68"/>
      <c r="GOE14" s="67"/>
      <c r="GOF14" s="68"/>
      <c r="GOG14" s="2"/>
      <c r="GOH14" s="2"/>
      <c r="GOI14" s="69"/>
      <c r="GOJ14" s="3"/>
      <c r="GOK14" s="70"/>
      <c r="GOL14" s="68"/>
      <c r="GOM14" s="67"/>
      <c r="GON14" s="68"/>
      <c r="GOO14" s="2"/>
      <c r="GOP14" s="2"/>
      <c r="GOQ14" s="69"/>
      <c r="GOR14" s="3"/>
      <c r="GOS14" s="70"/>
      <c r="GOT14" s="68"/>
      <c r="GOU14" s="67"/>
      <c r="GOV14" s="68"/>
      <c r="GOW14" s="2"/>
      <c r="GOX14" s="2"/>
      <c r="GOY14" s="69"/>
      <c r="GOZ14" s="3"/>
      <c r="GPA14" s="70"/>
      <c r="GPB14" s="68"/>
      <c r="GPC14" s="67"/>
      <c r="GPD14" s="68"/>
      <c r="GPE14" s="2"/>
      <c r="GPF14" s="2"/>
      <c r="GPG14" s="69"/>
      <c r="GPH14" s="3"/>
      <c r="GPI14" s="70"/>
      <c r="GPJ14" s="68"/>
      <c r="GPK14" s="67"/>
      <c r="GPL14" s="68"/>
      <c r="GPM14" s="2"/>
      <c r="GPN14" s="2"/>
      <c r="GPO14" s="69"/>
      <c r="GPP14" s="3"/>
      <c r="GPQ14" s="70"/>
      <c r="GPR14" s="68"/>
      <c r="GPS14" s="67"/>
      <c r="GPT14" s="68"/>
      <c r="GPU14" s="2"/>
      <c r="GPV14" s="2"/>
      <c r="GPW14" s="69"/>
      <c r="GPX14" s="3"/>
      <c r="GPY14" s="70"/>
      <c r="GPZ14" s="68"/>
      <c r="GQA14" s="67"/>
      <c r="GQB14" s="68"/>
      <c r="GQC14" s="2"/>
      <c r="GQD14" s="2"/>
      <c r="GQE14" s="69"/>
      <c r="GQF14" s="3"/>
      <c r="GQG14" s="70"/>
      <c r="GQH14" s="68"/>
      <c r="GQI14" s="67"/>
      <c r="GQJ14" s="68"/>
      <c r="GQK14" s="2"/>
      <c r="GQL14" s="2"/>
      <c r="GQM14" s="69"/>
      <c r="GQN14" s="3"/>
      <c r="GQO14" s="70"/>
      <c r="GQP14" s="68"/>
      <c r="GQQ14" s="67"/>
      <c r="GQR14" s="68"/>
      <c r="GQS14" s="2"/>
      <c r="GQT14" s="2"/>
      <c r="GQU14" s="69"/>
      <c r="GQV14" s="3"/>
      <c r="GQW14" s="70"/>
      <c r="GQX14" s="68"/>
      <c r="GQY14" s="67"/>
      <c r="GQZ14" s="68"/>
      <c r="GRA14" s="2"/>
      <c r="GRB14" s="2"/>
      <c r="GRC14" s="69"/>
      <c r="GRD14" s="3"/>
      <c r="GRE14" s="70"/>
      <c r="GRF14" s="68"/>
      <c r="GRG14" s="67"/>
      <c r="GRH14" s="68"/>
      <c r="GRI14" s="2"/>
      <c r="GRJ14" s="2"/>
      <c r="GRK14" s="69"/>
      <c r="GRL14" s="3"/>
      <c r="GRM14" s="70"/>
      <c r="GRN14" s="68"/>
      <c r="GRO14" s="67"/>
      <c r="GRP14" s="68"/>
      <c r="GRQ14" s="2"/>
      <c r="GRR14" s="2"/>
      <c r="GRS14" s="69"/>
      <c r="GRT14" s="3"/>
      <c r="GRU14" s="70"/>
      <c r="GRV14" s="68"/>
      <c r="GRW14" s="67"/>
      <c r="GRX14" s="68"/>
      <c r="GRY14" s="2"/>
      <c r="GRZ14" s="2"/>
      <c r="GSA14" s="69"/>
      <c r="GSB14" s="3"/>
      <c r="GSC14" s="70"/>
      <c r="GSD14" s="68"/>
      <c r="GSE14" s="67"/>
      <c r="GSF14" s="68"/>
      <c r="GSG14" s="2"/>
      <c r="GSH14" s="2"/>
      <c r="GSI14" s="69"/>
      <c r="GSJ14" s="3"/>
      <c r="GSK14" s="70"/>
      <c r="GSL14" s="68"/>
      <c r="GSM14" s="67"/>
      <c r="GSN14" s="68"/>
      <c r="GSO14" s="2"/>
      <c r="GSP14" s="2"/>
      <c r="GSQ14" s="69"/>
      <c r="GSR14" s="3"/>
      <c r="GSS14" s="70"/>
      <c r="GST14" s="68"/>
      <c r="GSU14" s="67"/>
      <c r="GSV14" s="68"/>
      <c r="GSW14" s="2"/>
      <c r="GSX14" s="2"/>
      <c r="GSY14" s="69"/>
      <c r="GSZ14" s="3"/>
      <c r="GTA14" s="70"/>
      <c r="GTB14" s="68"/>
      <c r="GTC14" s="67"/>
      <c r="GTD14" s="68"/>
      <c r="GTE14" s="2"/>
      <c r="GTF14" s="2"/>
      <c r="GTG14" s="69"/>
      <c r="GTH14" s="3"/>
      <c r="GTI14" s="70"/>
      <c r="GTJ14" s="68"/>
      <c r="GTK14" s="67"/>
      <c r="GTL14" s="68"/>
      <c r="GTM14" s="2"/>
      <c r="GTN14" s="2"/>
      <c r="GTO14" s="69"/>
      <c r="GTP14" s="3"/>
      <c r="GTQ14" s="70"/>
      <c r="GTR14" s="68"/>
      <c r="GTS14" s="67"/>
      <c r="GTT14" s="68"/>
      <c r="GTU14" s="2"/>
      <c r="GTV14" s="2"/>
      <c r="GTW14" s="69"/>
      <c r="GTX14" s="3"/>
      <c r="GTY14" s="70"/>
      <c r="GTZ14" s="68"/>
      <c r="GUA14" s="67"/>
      <c r="GUB14" s="68"/>
      <c r="GUC14" s="2"/>
      <c r="GUD14" s="2"/>
      <c r="GUE14" s="69"/>
      <c r="GUF14" s="3"/>
      <c r="GUG14" s="70"/>
      <c r="GUH14" s="68"/>
      <c r="GUI14" s="67"/>
      <c r="GUJ14" s="68"/>
      <c r="GUK14" s="2"/>
      <c r="GUL14" s="2"/>
      <c r="GUM14" s="69"/>
      <c r="GUN14" s="3"/>
      <c r="GUO14" s="70"/>
      <c r="GUP14" s="68"/>
      <c r="GUQ14" s="67"/>
      <c r="GUR14" s="68"/>
      <c r="GUS14" s="2"/>
      <c r="GUT14" s="2"/>
      <c r="GUU14" s="69"/>
      <c r="GUV14" s="3"/>
      <c r="GUW14" s="70"/>
      <c r="GUX14" s="68"/>
      <c r="GUY14" s="67"/>
      <c r="GUZ14" s="68"/>
      <c r="GVA14" s="2"/>
      <c r="GVB14" s="2"/>
      <c r="GVC14" s="69"/>
      <c r="GVD14" s="3"/>
      <c r="GVE14" s="70"/>
      <c r="GVF14" s="68"/>
      <c r="GVG14" s="67"/>
      <c r="GVH14" s="68"/>
      <c r="GVI14" s="2"/>
      <c r="GVJ14" s="2"/>
      <c r="GVK14" s="69"/>
      <c r="GVL14" s="3"/>
      <c r="GVM14" s="70"/>
      <c r="GVN14" s="68"/>
      <c r="GVO14" s="67"/>
      <c r="GVP14" s="68"/>
      <c r="GVQ14" s="2"/>
      <c r="GVR14" s="2"/>
      <c r="GVS14" s="69"/>
      <c r="GVT14" s="3"/>
      <c r="GVU14" s="70"/>
      <c r="GVV14" s="68"/>
      <c r="GVW14" s="67"/>
      <c r="GVX14" s="68"/>
      <c r="GVY14" s="2"/>
      <c r="GVZ14" s="2"/>
      <c r="GWA14" s="69"/>
      <c r="GWB14" s="3"/>
      <c r="GWC14" s="70"/>
      <c r="GWD14" s="68"/>
      <c r="GWE14" s="67"/>
      <c r="GWF14" s="68"/>
      <c r="GWG14" s="2"/>
      <c r="GWH14" s="2"/>
      <c r="GWI14" s="69"/>
      <c r="GWJ14" s="3"/>
      <c r="GWK14" s="70"/>
      <c r="GWL14" s="68"/>
      <c r="GWM14" s="67"/>
      <c r="GWN14" s="68"/>
      <c r="GWO14" s="2"/>
      <c r="GWP14" s="2"/>
      <c r="GWQ14" s="69"/>
      <c r="GWR14" s="3"/>
      <c r="GWS14" s="70"/>
      <c r="GWT14" s="68"/>
      <c r="GWU14" s="67"/>
      <c r="GWV14" s="68"/>
      <c r="GWW14" s="2"/>
      <c r="GWX14" s="2"/>
      <c r="GWY14" s="69"/>
      <c r="GWZ14" s="3"/>
      <c r="GXA14" s="70"/>
      <c r="GXB14" s="68"/>
      <c r="GXC14" s="67"/>
      <c r="GXD14" s="68"/>
      <c r="GXE14" s="2"/>
      <c r="GXF14" s="2"/>
      <c r="GXG14" s="69"/>
      <c r="GXH14" s="3"/>
      <c r="GXI14" s="70"/>
      <c r="GXJ14" s="68"/>
      <c r="GXK14" s="67"/>
      <c r="GXL14" s="68"/>
      <c r="GXM14" s="2"/>
      <c r="GXN14" s="2"/>
      <c r="GXO14" s="69"/>
      <c r="GXP14" s="3"/>
      <c r="GXQ14" s="70"/>
      <c r="GXR14" s="68"/>
      <c r="GXS14" s="67"/>
      <c r="GXT14" s="68"/>
      <c r="GXU14" s="2"/>
      <c r="GXV14" s="2"/>
      <c r="GXW14" s="69"/>
      <c r="GXX14" s="3"/>
      <c r="GXY14" s="70"/>
      <c r="GXZ14" s="68"/>
      <c r="GYA14" s="67"/>
      <c r="GYB14" s="68"/>
      <c r="GYC14" s="2"/>
      <c r="GYD14" s="2"/>
      <c r="GYE14" s="69"/>
      <c r="GYF14" s="3"/>
      <c r="GYG14" s="70"/>
      <c r="GYH14" s="68"/>
      <c r="GYI14" s="67"/>
      <c r="GYJ14" s="68"/>
      <c r="GYK14" s="2"/>
      <c r="GYL14" s="2"/>
      <c r="GYM14" s="69"/>
      <c r="GYN14" s="3"/>
      <c r="GYO14" s="70"/>
      <c r="GYP14" s="68"/>
      <c r="GYQ14" s="67"/>
      <c r="GYR14" s="68"/>
      <c r="GYS14" s="2"/>
      <c r="GYT14" s="2"/>
      <c r="GYU14" s="69"/>
      <c r="GYV14" s="3"/>
      <c r="GYW14" s="70"/>
      <c r="GYX14" s="68"/>
      <c r="GYY14" s="67"/>
      <c r="GYZ14" s="68"/>
      <c r="GZA14" s="2"/>
      <c r="GZB14" s="2"/>
      <c r="GZC14" s="69"/>
      <c r="GZD14" s="3"/>
      <c r="GZE14" s="70"/>
      <c r="GZF14" s="68"/>
      <c r="GZG14" s="67"/>
      <c r="GZH14" s="68"/>
      <c r="GZI14" s="2"/>
      <c r="GZJ14" s="2"/>
      <c r="GZK14" s="69"/>
      <c r="GZL14" s="3"/>
      <c r="GZM14" s="70"/>
      <c r="GZN14" s="68"/>
      <c r="GZO14" s="67"/>
      <c r="GZP14" s="68"/>
      <c r="GZQ14" s="2"/>
      <c r="GZR14" s="2"/>
      <c r="GZS14" s="69"/>
      <c r="GZT14" s="3"/>
      <c r="GZU14" s="70"/>
      <c r="GZV14" s="68"/>
      <c r="GZW14" s="67"/>
      <c r="GZX14" s="68"/>
      <c r="GZY14" s="2"/>
      <c r="GZZ14" s="2"/>
      <c r="HAA14" s="69"/>
      <c r="HAB14" s="3"/>
      <c r="HAC14" s="70"/>
      <c r="HAD14" s="68"/>
      <c r="HAE14" s="67"/>
      <c r="HAF14" s="68"/>
      <c r="HAG14" s="2"/>
      <c r="HAH14" s="2"/>
      <c r="HAI14" s="69"/>
      <c r="HAJ14" s="3"/>
      <c r="HAK14" s="70"/>
      <c r="HAL14" s="68"/>
      <c r="HAM14" s="67"/>
      <c r="HAN14" s="68"/>
      <c r="HAO14" s="2"/>
      <c r="HAP14" s="2"/>
      <c r="HAQ14" s="69"/>
      <c r="HAR14" s="3"/>
      <c r="HAS14" s="70"/>
      <c r="HAT14" s="68"/>
      <c r="HAU14" s="67"/>
      <c r="HAV14" s="68"/>
      <c r="HAW14" s="2"/>
      <c r="HAX14" s="2"/>
      <c r="HAY14" s="69"/>
      <c r="HAZ14" s="3"/>
      <c r="HBA14" s="70"/>
      <c r="HBB14" s="68"/>
      <c r="HBC14" s="67"/>
      <c r="HBD14" s="68"/>
      <c r="HBE14" s="2"/>
      <c r="HBF14" s="2"/>
      <c r="HBG14" s="69"/>
      <c r="HBH14" s="3"/>
      <c r="HBI14" s="70"/>
      <c r="HBJ14" s="68"/>
      <c r="HBK14" s="67"/>
      <c r="HBL14" s="68"/>
      <c r="HBM14" s="2"/>
      <c r="HBN14" s="2"/>
      <c r="HBO14" s="69"/>
      <c r="HBP14" s="3"/>
      <c r="HBQ14" s="70"/>
      <c r="HBR14" s="68"/>
      <c r="HBS14" s="67"/>
      <c r="HBT14" s="68"/>
      <c r="HBU14" s="2"/>
      <c r="HBV14" s="2"/>
      <c r="HBW14" s="69"/>
      <c r="HBX14" s="3"/>
      <c r="HBY14" s="70"/>
      <c r="HBZ14" s="68"/>
      <c r="HCA14" s="67"/>
      <c r="HCB14" s="68"/>
      <c r="HCC14" s="2"/>
      <c r="HCD14" s="2"/>
      <c r="HCE14" s="69"/>
      <c r="HCF14" s="3"/>
      <c r="HCG14" s="70"/>
      <c r="HCH14" s="68"/>
      <c r="HCI14" s="67"/>
      <c r="HCJ14" s="68"/>
      <c r="HCK14" s="2"/>
      <c r="HCL14" s="2"/>
      <c r="HCM14" s="69"/>
      <c r="HCN14" s="3"/>
      <c r="HCO14" s="70"/>
      <c r="HCP14" s="68"/>
      <c r="HCQ14" s="67"/>
      <c r="HCR14" s="68"/>
      <c r="HCS14" s="2"/>
      <c r="HCT14" s="2"/>
      <c r="HCU14" s="69"/>
      <c r="HCV14" s="3"/>
      <c r="HCW14" s="70"/>
      <c r="HCX14" s="68"/>
      <c r="HCY14" s="67"/>
      <c r="HCZ14" s="68"/>
      <c r="HDA14" s="2"/>
      <c r="HDB14" s="2"/>
      <c r="HDC14" s="69"/>
      <c r="HDD14" s="3"/>
      <c r="HDE14" s="70"/>
      <c r="HDF14" s="68"/>
      <c r="HDG14" s="67"/>
      <c r="HDH14" s="68"/>
      <c r="HDI14" s="2"/>
      <c r="HDJ14" s="2"/>
      <c r="HDK14" s="69"/>
      <c r="HDL14" s="3"/>
      <c r="HDM14" s="70"/>
      <c r="HDN14" s="68"/>
      <c r="HDO14" s="67"/>
      <c r="HDP14" s="68"/>
      <c r="HDQ14" s="2"/>
      <c r="HDR14" s="2"/>
      <c r="HDS14" s="69"/>
      <c r="HDT14" s="3"/>
      <c r="HDU14" s="70"/>
      <c r="HDV14" s="68"/>
      <c r="HDW14" s="67"/>
      <c r="HDX14" s="68"/>
      <c r="HDY14" s="2"/>
      <c r="HDZ14" s="2"/>
      <c r="HEA14" s="69"/>
      <c r="HEB14" s="3"/>
      <c r="HEC14" s="70"/>
      <c r="HED14" s="68"/>
      <c r="HEE14" s="67"/>
      <c r="HEF14" s="68"/>
      <c r="HEG14" s="2"/>
      <c r="HEH14" s="2"/>
      <c r="HEI14" s="69"/>
      <c r="HEJ14" s="3"/>
      <c r="HEK14" s="70"/>
      <c r="HEL14" s="68"/>
      <c r="HEM14" s="67"/>
      <c r="HEN14" s="68"/>
      <c r="HEO14" s="2"/>
      <c r="HEP14" s="2"/>
      <c r="HEQ14" s="69"/>
      <c r="HER14" s="3"/>
      <c r="HES14" s="70"/>
      <c r="HET14" s="68"/>
      <c r="HEU14" s="67"/>
      <c r="HEV14" s="68"/>
      <c r="HEW14" s="2"/>
      <c r="HEX14" s="2"/>
      <c r="HEY14" s="69"/>
      <c r="HEZ14" s="3"/>
      <c r="HFA14" s="70"/>
      <c r="HFB14" s="68"/>
      <c r="HFC14" s="67"/>
      <c r="HFD14" s="68"/>
      <c r="HFE14" s="2"/>
      <c r="HFF14" s="2"/>
      <c r="HFG14" s="69"/>
      <c r="HFH14" s="3"/>
      <c r="HFI14" s="70"/>
      <c r="HFJ14" s="68"/>
      <c r="HFK14" s="67"/>
      <c r="HFL14" s="68"/>
      <c r="HFM14" s="2"/>
      <c r="HFN14" s="2"/>
      <c r="HFO14" s="69"/>
      <c r="HFP14" s="3"/>
      <c r="HFQ14" s="70"/>
      <c r="HFR14" s="68"/>
      <c r="HFS14" s="67"/>
      <c r="HFT14" s="68"/>
      <c r="HFU14" s="2"/>
      <c r="HFV14" s="2"/>
      <c r="HFW14" s="69"/>
      <c r="HFX14" s="3"/>
      <c r="HFY14" s="70"/>
      <c r="HFZ14" s="68"/>
      <c r="HGA14" s="67"/>
      <c r="HGB14" s="68"/>
      <c r="HGC14" s="2"/>
      <c r="HGD14" s="2"/>
      <c r="HGE14" s="69"/>
      <c r="HGF14" s="3"/>
      <c r="HGG14" s="70"/>
      <c r="HGH14" s="68"/>
      <c r="HGI14" s="67"/>
      <c r="HGJ14" s="68"/>
      <c r="HGK14" s="2"/>
      <c r="HGL14" s="2"/>
      <c r="HGM14" s="69"/>
      <c r="HGN14" s="3"/>
      <c r="HGO14" s="70"/>
      <c r="HGP14" s="68"/>
      <c r="HGQ14" s="67"/>
      <c r="HGR14" s="68"/>
      <c r="HGS14" s="2"/>
      <c r="HGT14" s="2"/>
      <c r="HGU14" s="69"/>
      <c r="HGV14" s="3"/>
      <c r="HGW14" s="70"/>
      <c r="HGX14" s="68"/>
      <c r="HGY14" s="67"/>
      <c r="HGZ14" s="68"/>
      <c r="HHA14" s="2"/>
      <c r="HHB14" s="2"/>
      <c r="HHC14" s="69"/>
      <c r="HHD14" s="3"/>
      <c r="HHE14" s="70"/>
      <c r="HHF14" s="68"/>
      <c r="HHG14" s="67"/>
      <c r="HHH14" s="68"/>
      <c r="HHI14" s="2"/>
      <c r="HHJ14" s="2"/>
      <c r="HHK14" s="69"/>
      <c r="HHL14" s="3"/>
      <c r="HHM14" s="70"/>
      <c r="HHN14" s="68"/>
      <c r="HHO14" s="67"/>
      <c r="HHP14" s="68"/>
      <c r="HHQ14" s="2"/>
      <c r="HHR14" s="2"/>
      <c r="HHS14" s="69"/>
      <c r="HHT14" s="3"/>
      <c r="HHU14" s="70"/>
      <c r="HHV14" s="68"/>
      <c r="HHW14" s="67"/>
      <c r="HHX14" s="68"/>
      <c r="HHY14" s="2"/>
      <c r="HHZ14" s="2"/>
      <c r="HIA14" s="69"/>
      <c r="HIB14" s="3"/>
      <c r="HIC14" s="70"/>
      <c r="HID14" s="68"/>
      <c r="HIE14" s="67"/>
      <c r="HIF14" s="68"/>
      <c r="HIG14" s="2"/>
      <c r="HIH14" s="2"/>
      <c r="HII14" s="69"/>
      <c r="HIJ14" s="3"/>
      <c r="HIK14" s="70"/>
      <c r="HIL14" s="68"/>
      <c r="HIM14" s="67"/>
      <c r="HIN14" s="68"/>
      <c r="HIO14" s="2"/>
      <c r="HIP14" s="2"/>
      <c r="HIQ14" s="69"/>
      <c r="HIR14" s="3"/>
      <c r="HIS14" s="70"/>
      <c r="HIT14" s="68"/>
      <c r="HIU14" s="67"/>
      <c r="HIV14" s="68"/>
      <c r="HIW14" s="2"/>
      <c r="HIX14" s="2"/>
      <c r="HIY14" s="69"/>
      <c r="HIZ14" s="3"/>
      <c r="HJA14" s="70"/>
      <c r="HJB14" s="68"/>
      <c r="HJC14" s="67"/>
      <c r="HJD14" s="68"/>
      <c r="HJE14" s="2"/>
      <c r="HJF14" s="2"/>
      <c r="HJG14" s="69"/>
      <c r="HJH14" s="3"/>
      <c r="HJI14" s="70"/>
      <c r="HJJ14" s="68"/>
      <c r="HJK14" s="67"/>
      <c r="HJL14" s="68"/>
      <c r="HJM14" s="2"/>
      <c r="HJN14" s="2"/>
      <c r="HJO14" s="69"/>
      <c r="HJP14" s="3"/>
      <c r="HJQ14" s="70"/>
      <c r="HJR14" s="68"/>
      <c r="HJS14" s="67"/>
      <c r="HJT14" s="68"/>
      <c r="HJU14" s="2"/>
      <c r="HJV14" s="2"/>
      <c r="HJW14" s="69"/>
      <c r="HJX14" s="3"/>
      <c r="HJY14" s="70"/>
      <c r="HJZ14" s="68"/>
      <c r="HKA14" s="67"/>
      <c r="HKB14" s="68"/>
      <c r="HKC14" s="2"/>
      <c r="HKD14" s="2"/>
      <c r="HKE14" s="69"/>
      <c r="HKF14" s="3"/>
      <c r="HKG14" s="70"/>
      <c r="HKH14" s="68"/>
      <c r="HKI14" s="67"/>
      <c r="HKJ14" s="68"/>
      <c r="HKK14" s="2"/>
      <c r="HKL14" s="2"/>
      <c r="HKM14" s="69"/>
      <c r="HKN14" s="3"/>
      <c r="HKO14" s="70"/>
      <c r="HKP14" s="68"/>
      <c r="HKQ14" s="67"/>
      <c r="HKR14" s="68"/>
      <c r="HKS14" s="2"/>
      <c r="HKT14" s="2"/>
      <c r="HKU14" s="69"/>
      <c r="HKV14" s="3"/>
      <c r="HKW14" s="70"/>
      <c r="HKX14" s="68"/>
      <c r="HKY14" s="67"/>
      <c r="HKZ14" s="68"/>
      <c r="HLA14" s="2"/>
      <c r="HLB14" s="2"/>
      <c r="HLC14" s="69"/>
      <c r="HLD14" s="3"/>
      <c r="HLE14" s="70"/>
      <c r="HLF14" s="68"/>
      <c r="HLG14" s="67"/>
      <c r="HLH14" s="68"/>
      <c r="HLI14" s="2"/>
      <c r="HLJ14" s="2"/>
      <c r="HLK14" s="69"/>
      <c r="HLL14" s="3"/>
      <c r="HLM14" s="70"/>
      <c r="HLN14" s="68"/>
      <c r="HLO14" s="67"/>
      <c r="HLP14" s="68"/>
      <c r="HLQ14" s="2"/>
      <c r="HLR14" s="2"/>
      <c r="HLS14" s="69"/>
      <c r="HLT14" s="3"/>
      <c r="HLU14" s="70"/>
      <c r="HLV14" s="68"/>
      <c r="HLW14" s="67"/>
      <c r="HLX14" s="68"/>
      <c r="HLY14" s="2"/>
      <c r="HLZ14" s="2"/>
      <c r="HMA14" s="69"/>
      <c r="HMB14" s="3"/>
      <c r="HMC14" s="70"/>
      <c r="HMD14" s="68"/>
      <c r="HME14" s="67"/>
      <c r="HMF14" s="68"/>
      <c r="HMG14" s="2"/>
      <c r="HMH14" s="2"/>
      <c r="HMI14" s="69"/>
      <c r="HMJ14" s="3"/>
      <c r="HMK14" s="70"/>
      <c r="HML14" s="68"/>
      <c r="HMM14" s="67"/>
      <c r="HMN14" s="68"/>
      <c r="HMO14" s="2"/>
      <c r="HMP14" s="2"/>
      <c r="HMQ14" s="69"/>
      <c r="HMR14" s="3"/>
      <c r="HMS14" s="70"/>
      <c r="HMT14" s="68"/>
      <c r="HMU14" s="67"/>
      <c r="HMV14" s="68"/>
      <c r="HMW14" s="2"/>
      <c r="HMX14" s="2"/>
      <c r="HMY14" s="69"/>
      <c r="HMZ14" s="3"/>
      <c r="HNA14" s="70"/>
      <c r="HNB14" s="68"/>
      <c r="HNC14" s="67"/>
      <c r="HND14" s="68"/>
      <c r="HNE14" s="2"/>
      <c r="HNF14" s="2"/>
      <c r="HNG14" s="69"/>
      <c r="HNH14" s="3"/>
      <c r="HNI14" s="70"/>
      <c r="HNJ14" s="68"/>
      <c r="HNK14" s="67"/>
      <c r="HNL14" s="68"/>
      <c r="HNM14" s="2"/>
      <c r="HNN14" s="2"/>
      <c r="HNO14" s="69"/>
      <c r="HNP14" s="3"/>
      <c r="HNQ14" s="70"/>
      <c r="HNR14" s="68"/>
      <c r="HNS14" s="67"/>
      <c r="HNT14" s="68"/>
      <c r="HNU14" s="2"/>
      <c r="HNV14" s="2"/>
      <c r="HNW14" s="69"/>
      <c r="HNX14" s="3"/>
      <c r="HNY14" s="70"/>
      <c r="HNZ14" s="68"/>
      <c r="HOA14" s="67"/>
      <c r="HOB14" s="68"/>
      <c r="HOC14" s="2"/>
      <c r="HOD14" s="2"/>
      <c r="HOE14" s="69"/>
      <c r="HOF14" s="3"/>
      <c r="HOG14" s="70"/>
      <c r="HOH14" s="68"/>
      <c r="HOI14" s="67"/>
      <c r="HOJ14" s="68"/>
      <c r="HOK14" s="2"/>
      <c r="HOL14" s="2"/>
      <c r="HOM14" s="69"/>
      <c r="HON14" s="3"/>
      <c r="HOO14" s="70"/>
      <c r="HOP14" s="68"/>
      <c r="HOQ14" s="67"/>
      <c r="HOR14" s="68"/>
      <c r="HOS14" s="2"/>
      <c r="HOT14" s="2"/>
      <c r="HOU14" s="69"/>
      <c r="HOV14" s="3"/>
      <c r="HOW14" s="70"/>
      <c r="HOX14" s="68"/>
      <c r="HOY14" s="67"/>
      <c r="HOZ14" s="68"/>
      <c r="HPA14" s="2"/>
      <c r="HPB14" s="2"/>
      <c r="HPC14" s="69"/>
      <c r="HPD14" s="3"/>
      <c r="HPE14" s="70"/>
      <c r="HPF14" s="68"/>
      <c r="HPG14" s="67"/>
      <c r="HPH14" s="68"/>
      <c r="HPI14" s="2"/>
      <c r="HPJ14" s="2"/>
      <c r="HPK14" s="69"/>
      <c r="HPL14" s="3"/>
      <c r="HPM14" s="70"/>
      <c r="HPN14" s="68"/>
      <c r="HPO14" s="67"/>
      <c r="HPP14" s="68"/>
      <c r="HPQ14" s="2"/>
      <c r="HPR14" s="2"/>
      <c r="HPS14" s="69"/>
      <c r="HPT14" s="3"/>
      <c r="HPU14" s="70"/>
      <c r="HPV14" s="68"/>
      <c r="HPW14" s="67"/>
      <c r="HPX14" s="68"/>
      <c r="HPY14" s="2"/>
      <c r="HPZ14" s="2"/>
      <c r="HQA14" s="69"/>
      <c r="HQB14" s="3"/>
      <c r="HQC14" s="70"/>
      <c r="HQD14" s="68"/>
      <c r="HQE14" s="67"/>
      <c r="HQF14" s="68"/>
      <c r="HQG14" s="2"/>
      <c r="HQH14" s="2"/>
      <c r="HQI14" s="69"/>
      <c r="HQJ14" s="3"/>
      <c r="HQK14" s="70"/>
      <c r="HQL14" s="68"/>
      <c r="HQM14" s="67"/>
      <c r="HQN14" s="68"/>
      <c r="HQO14" s="2"/>
      <c r="HQP14" s="2"/>
      <c r="HQQ14" s="69"/>
      <c r="HQR14" s="3"/>
      <c r="HQS14" s="70"/>
      <c r="HQT14" s="68"/>
      <c r="HQU14" s="67"/>
      <c r="HQV14" s="68"/>
      <c r="HQW14" s="2"/>
      <c r="HQX14" s="2"/>
      <c r="HQY14" s="69"/>
      <c r="HQZ14" s="3"/>
      <c r="HRA14" s="70"/>
      <c r="HRB14" s="68"/>
      <c r="HRC14" s="67"/>
      <c r="HRD14" s="68"/>
      <c r="HRE14" s="2"/>
      <c r="HRF14" s="2"/>
      <c r="HRG14" s="69"/>
      <c r="HRH14" s="3"/>
      <c r="HRI14" s="70"/>
      <c r="HRJ14" s="68"/>
      <c r="HRK14" s="67"/>
      <c r="HRL14" s="68"/>
      <c r="HRM14" s="2"/>
      <c r="HRN14" s="2"/>
      <c r="HRO14" s="69"/>
      <c r="HRP14" s="3"/>
      <c r="HRQ14" s="70"/>
      <c r="HRR14" s="68"/>
      <c r="HRS14" s="67"/>
      <c r="HRT14" s="68"/>
      <c r="HRU14" s="2"/>
      <c r="HRV14" s="2"/>
      <c r="HRW14" s="69"/>
      <c r="HRX14" s="3"/>
      <c r="HRY14" s="70"/>
      <c r="HRZ14" s="68"/>
      <c r="HSA14" s="67"/>
      <c r="HSB14" s="68"/>
      <c r="HSC14" s="2"/>
      <c r="HSD14" s="2"/>
      <c r="HSE14" s="69"/>
      <c r="HSF14" s="3"/>
      <c r="HSG14" s="70"/>
      <c r="HSH14" s="68"/>
      <c r="HSI14" s="67"/>
      <c r="HSJ14" s="68"/>
      <c r="HSK14" s="2"/>
      <c r="HSL14" s="2"/>
      <c r="HSM14" s="69"/>
      <c r="HSN14" s="3"/>
      <c r="HSO14" s="70"/>
      <c r="HSP14" s="68"/>
      <c r="HSQ14" s="67"/>
      <c r="HSR14" s="68"/>
      <c r="HSS14" s="2"/>
      <c r="HST14" s="2"/>
      <c r="HSU14" s="69"/>
      <c r="HSV14" s="3"/>
      <c r="HSW14" s="70"/>
      <c r="HSX14" s="68"/>
      <c r="HSY14" s="67"/>
      <c r="HSZ14" s="68"/>
      <c r="HTA14" s="2"/>
      <c r="HTB14" s="2"/>
      <c r="HTC14" s="69"/>
      <c r="HTD14" s="3"/>
      <c r="HTE14" s="70"/>
      <c r="HTF14" s="68"/>
      <c r="HTG14" s="67"/>
      <c r="HTH14" s="68"/>
      <c r="HTI14" s="2"/>
      <c r="HTJ14" s="2"/>
      <c r="HTK14" s="69"/>
      <c r="HTL14" s="3"/>
      <c r="HTM14" s="70"/>
      <c r="HTN14" s="68"/>
      <c r="HTO14" s="67"/>
      <c r="HTP14" s="68"/>
      <c r="HTQ14" s="2"/>
      <c r="HTR14" s="2"/>
      <c r="HTS14" s="69"/>
      <c r="HTT14" s="3"/>
      <c r="HTU14" s="70"/>
      <c r="HTV14" s="68"/>
      <c r="HTW14" s="67"/>
      <c r="HTX14" s="68"/>
      <c r="HTY14" s="2"/>
      <c r="HTZ14" s="2"/>
      <c r="HUA14" s="69"/>
      <c r="HUB14" s="3"/>
      <c r="HUC14" s="70"/>
      <c r="HUD14" s="68"/>
      <c r="HUE14" s="67"/>
      <c r="HUF14" s="68"/>
      <c r="HUG14" s="2"/>
      <c r="HUH14" s="2"/>
      <c r="HUI14" s="69"/>
      <c r="HUJ14" s="3"/>
      <c r="HUK14" s="70"/>
      <c r="HUL14" s="68"/>
      <c r="HUM14" s="67"/>
      <c r="HUN14" s="68"/>
      <c r="HUO14" s="2"/>
      <c r="HUP14" s="2"/>
      <c r="HUQ14" s="69"/>
      <c r="HUR14" s="3"/>
      <c r="HUS14" s="70"/>
      <c r="HUT14" s="68"/>
      <c r="HUU14" s="67"/>
      <c r="HUV14" s="68"/>
      <c r="HUW14" s="2"/>
      <c r="HUX14" s="2"/>
      <c r="HUY14" s="69"/>
      <c r="HUZ14" s="3"/>
      <c r="HVA14" s="70"/>
      <c r="HVB14" s="68"/>
      <c r="HVC14" s="67"/>
      <c r="HVD14" s="68"/>
      <c r="HVE14" s="2"/>
      <c r="HVF14" s="2"/>
      <c r="HVG14" s="69"/>
      <c r="HVH14" s="3"/>
      <c r="HVI14" s="70"/>
      <c r="HVJ14" s="68"/>
      <c r="HVK14" s="67"/>
      <c r="HVL14" s="68"/>
      <c r="HVM14" s="2"/>
      <c r="HVN14" s="2"/>
      <c r="HVO14" s="69"/>
      <c r="HVP14" s="3"/>
      <c r="HVQ14" s="70"/>
      <c r="HVR14" s="68"/>
      <c r="HVS14" s="67"/>
      <c r="HVT14" s="68"/>
      <c r="HVU14" s="2"/>
      <c r="HVV14" s="2"/>
      <c r="HVW14" s="69"/>
      <c r="HVX14" s="3"/>
      <c r="HVY14" s="70"/>
      <c r="HVZ14" s="68"/>
      <c r="HWA14" s="67"/>
      <c r="HWB14" s="68"/>
      <c r="HWC14" s="2"/>
      <c r="HWD14" s="2"/>
      <c r="HWE14" s="69"/>
      <c r="HWF14" s="3"/>
      <c r="HWG14" s="70"/>
      <c r="HWH14" s="68"/>
      <c r="HWI14" s="67"/>
      <c r="HWJ14" s="68"/>
      <c r="HWK14" s="2"/>
      <c r="HWL14" s="2"/>
      <c r="HWM14" s="69"/>
      <c r="HWN14" s="3"/>
      <c r="HWO14" s="70"/>
      <c r="HWP14" s="68"/>
      <c r="HWQ14" s="67"/>
      <c r="HWR14" s="68"/>
      <c r="HWS14" s="2"/>
      <c r="HWT14" s="2"/>
      <c r="HWU14" s="69"/>
      <c r="HWV14" s="3"/>
      <c r="HWW14" s="70"/>
      <c r="HWX14" s="68"/>
      <c r="HWY14" s="67"/>
      <c r="HWZ14" s="68"/>
      <c r="HXA14" s="2"/>
      <c r="HXB14" s="2"/>
      <c r="HXC14" s="69"/>
      <c r="HXD14" s="3"/>
      <c r="HXE14" s="70"/>
      <c r="HXF14" s="68"/>
      <c r="HXG14" s="67"/>
      <c r="HXH14" s="68"/>
      <c r="HXI14" s="2"/>
      <c r="HXJ14" s="2"/>
      <c r="HXK14" s="69"/>
      <c r="HXL14" s="3"/>
      <c r="HXM14" s="70"/>
      <c r="HXN14" s="68"/>
      <c r="HXO14" s="67"/>
      <c r="HXP14" s="68"/>
      <c r="HXQ14" s="2"/>
      <c r="HXR14" s="2"/>
      <c r="HXS14" s="69"/>
      <c r="HXT14" s="3"/>
      <c r="HXU14" s="70"/>
      <c r="HXV14" s="68"/>
      <c r="HXW14" s="67"/>
      <c r="HXX14" s="68"/>
      <c r="HXY14" s="2"/>
      <c r="HXZ14" s="2"/>
      <c r="HYA14" s="69"/>
      <c r="HYB14" s="3"/>
      <c r="HYC14" s="70"/>
      <c r="HYD14" s="68"/>
      <c r="HYE14" s="67"/>
      <c r="HYF14" s="68"/>
      <c r="HYG14" s="2"/>
      <c r="HYH14" s="2"/>
      <c r="HYI14" s="69"/>
      <c r="HYJ14" s="3"/>
      <c r="HYK14" s="70"/>
      <c r="HYL14" s="68"/>
      <c r="HYM14" s="67"/>
      <c r="HYN14" s="68"/>
      <c r="HYO14" s="2"/>
      <c r="HYP14" s="2"/>
      <c r="HYQ14" s="69"/>
      <c r="HYR14" s="3"/>
      <c r="HYS14" s="70"/>
      <c r="HYT14" s="68"/>
      <c r="HYU14" s="67"/>
      <c r="HYV14" s="68"/>
      <c r="HYW14" s="2"/>
      <c r="HYX14" s="2"/>
      <c r="HYY14" s="69"/>
      <c r="HYZ14" s="3"/>
      <c r="HZA14" s="70"/>
      <c r="HZB14" s="68"/>
      <c r="HZC14" s="67"/>
      <c r="HZD14" s="68"/>
      <c r="HZE14" s="2"/>
      <c r="HZF14" s="2"/>
      <c r="HZG14" s="69"/>
      <c r="HZH14" s="3"/>
      <c r="HZI14" s="70"/>
      <c r="HZJ14" s="68"/>
      <c r="HZK14" s="67"/>
      <c r="HZL14" s="68"/>
      <c r="HZM14" s="2"/>
      <c r="HZN14" s="2"/>
      <c r="HZO14" s="69"/>
      <c r="HZP14" s="3"/>
      <c r="HZQ14" s="70"/>
      <c r="HZR14" s="68"/>
      <c r="HZS14" s="67"/>
      <c r="HZT14" s="68"/>
      <c r="HZU14" s="2"/>
      <c r="HZV14" s="2"/>
      <c r="HZW14" s="69"/>
      <c r="HZX14" s="3"/>
      <c r="HZY14" s="70"/>
      <c r="HZZ14" s="68"/>
      <c r="IAA14" s="67"/>
      <c r="IAB14" s="68"/>
      <c r="IAC14" s="2"/>
      <c r="IAD14" s="2"/>
      <c r="IAE14" s="69"/>
      <c r="IAF14" s="3"/>
      <c r="IAG14" s="70"/>
      <c r="IAH14" s="68"/>
      <c r="IAI14" s="67"/>
      <c r="IAJ14" s="68"/>
      <c r="IAK14" s="2"/>
      <c r="IAL14" s="2"/>
      <c r="IAM14" s="69"/>
      <c r="IAN14" s="3"/>
      <c r="IAO14" s="70"/>
      <c r="IAP14" s="68"/>
      <c r="IAQ14" s="67"/>
      <c r="IAR14" s="68"/>
      <c r="IAS14" s="2"/>
      <c r="IAT14" s="2"/>
      <c r="IAU14" s="69"/>
      <c r="IAV14" s="3"/>
      <c r="IAW14" s="70"/>
      <c r="IAX14" s="68"/>
      <c r="IAY14" s="67"/>
      <c r="IAZ14" s="68"/>
      <c r="IBA14" s="2"/>
      <c r="IBB14" s="2"/>
      <c r="IBC14" s="69"/>
      <c r="IBD14" s="3"/>
      <c r="IBE14" s="70"/>
      <c r="IBF14" s="68"/>
      <c r="IBG14" s="67"/>
      <c r="IBH14" s="68"/>
      <c r="IBI14" s="2"/>
      <c r="IBJ14" s="2"/>
      <c r="IBK14" s="69"/>
      <c r="IBL14" s="3"/>
      <c r="IBM14" s="70"/>
      <c r="IBN14" s="68"/>
      <c r="IBO14" s="67"/>
      <c r="IBP14" s="68"/>
      <c r="IBQ14" s="2"/>
      <c r="IBR14" s="2"/>
      <c r="IBS14" s="69"/>
      <c r="IBT14" s="3"/>
      <c r="IBU14" s="70"/>
      <c r="IBV14" s="68"/>
      <c r="IBW14" s="67"/>
      <c r="IBX14" s="68"/>
      <c r="IBY14" s="2"/>
      <c r="IBZ14" s="2"/>
      <c r="ICA14" s="69"/>
      <c r="ICB14" s="3"/>
      <c r="ICC14" s="70"/>
      <c r="ICD14" s="68"/>
      <c r="ICE14" s="67"/>
      <c r="ICF14" s="68"/>
      <c r="ICG14" s="2"/>
      <c r="ICH14" s="2"/>
      <c r="ICI14" s="69"/>
      <c r="ICJ14" s="3"/>
      <c r="ICK14" s="70"/>
      <c r="ICL14" s="68"/>
      <c r="ICM14" s="67"/>
      <c r="ICN14" s="68"/>
      <c r="ICO14" s="2"/>
      <c r="ICP14" s="2"/>
      <c r="ICQ14" s="69"/>
      <c r="ICR14" s="3"/>
      <c r="ICS14" s="70"/>
      <c r="ICT14" s="68"/>
      <c r="ICU14" s="67"/>
      <c r="ICV14" s="68"/>
      <c r="ICW14" s="2"/>
      <c r="ICX14" s="2"/>
      <c r="ICY14" s="69"/>
      <c r="ICZ14" s="3"/>
      <c r="IDA14" s="70"/>
      <c r="IDB14" s="68"/>
      <c r="IDC14" s="67"/>
      <c r="IDD14" s="68"/>
      <c r="IDE14" s="2"/>
      <c r="IDF14" s="2"/>
      <c r="IDG14" s="69"/>
      <c r="IDH14" s="3"/>
      <c r="IDI14" s="70"/>
      <c r="IDJ14" s="68"/>
      <c r="IDK14" s="67"/>
      <c r="IDL14" s="68"/>
      <c r="IDM14" s="2"/>
      <c r="IDN14" s="2"/>
      <c r="IDO14" s="69"/>
      <c r="IDP14" s="3"/>
      <c r="IDQ14" s="70"/>
      <c r="IDR14" s="68"/>
      <c r="IDS14" s="67"/>
      <c r="IDT14" s="68"/>
      <c r="IDU14" s="2"/>
      <c r="IDV14" s="2"/>
      <c r="IDW14" s="69"/>
      <c r="IDX14" s="3"/>
      <c r="IDY14" s="70"/>
      <c r="IDZ14" s="68"/>
      <c r="IEA14" s="67"/>
      <c r="IEB14" s="68"/>
      <c r="IEC14" s="2"/>
      <c r="IED14" s="2"/>
      <c r="IEE14" s="69"/>
      <c r="IEF14" s="3"/>
      <c r="IEG14" s="70"/>
      <c r="IEH14" s="68"/>
      <c r="IEI14" s="67"/>
      <c r="IEJ14" s="68"/>
      <c r="IEK14" s="2"/>
      <c r="IEL14" s="2"/>
      <c r="IEM14" s="69"/>
      <c r="IEN14" s="3"/>
      <c r="IEO14" s="70"/>
      <c r="IEP14" s="68"/>
      <c r="IEQ14" s="67"/>
      <c r="IER14" s="68"/>
      <c r="IES14" s="2"/>
      <c r="IET14" s="2"/>
      <c r="IEU14" s="69"/>
      <c r="IEV14" s="3"/>
      <c r="IEW14" s="70"/>
      <c r="IEX14" s="68"/>
      <c r="IEY14" s="67"/>
      <c r="IEZ14" s="68"/>
      <c r="IFA14" s="2"/>
      <c r="IFB14" s="2"/>
      <c r="IFC14" s="69"/>
      <c r="IFD14" s="3"/>
      <c r="IFE14" s="70"/>
      <c r="IFF14" s="68"/>
      <c r="IFG14" s="67"/>
      <c r="IFH14" s="68"/>
      <c r="IFI14" s="2"/>
      <c r="IFJ14" s="2"/>
      <c r="IFK14" s="69"/>
      <c r="IFL14" s="3"/>
      <c r="IFM14" s="70"/>
      <c r="IFN14" s="68"/>
      <c r="IFO14" s="67"/>
      <c r="IFP14" s="68"/>
      <c r="IFQ14" s="2"/>
      <c r="IFR14" s="2"/>
      <c r="IFS14" s="69"/>
      <c r="IFT14" s="3"/>
      <c r="IFU14" s="70"/>
      <c r="IFV14" s="68"/>
      <c r="IFW14" s="67"/>
      <c r="IFX14" s="68"/>
      <c r="IFY14" s="2"/>
      <c r="IFZ14" s="2"/>
      <c r="IGA14" s="69"/>
      <c r="IGB14" s="3"/>
      <c r="IGC14" s="70"/>
      <c r="IGD14" s="68"/>
      <c r="IGE14" s="67"/>
      <c r="IGF14" s="68"/>
      <c r="IGG14" s="2"/>
      <c r="IGH14" s="2"/>
      <c r="IGI14" s="69"/>
      <c r="IGJ14" s="3"/>
      <c r="IGK14" s="70"/>
      <c r="IGL14" s="68"/>
      <c r="IGM14" s="67"/>
      <c r="IGN14" s="68"/>
      <c r="IGO14" s="2"/>
      <c r="IGP14" s="2"/>
      <c r="IGQ14" s="69"/>
      <c r="IGR14" s="3"/>
      <c r="IGS14" s="70"/>
      <c r="IGT14" s="68"/>
      <c r="IGU14" s="67"/>
      <c r="IGV14" s="68"/>
      <c r="IGW14" s="2"/>
      <c r="IGX14" s="2"/>
      <c r="IGY14" s="69"/>
      <c r="IGZ14" s="3"/>
      <c r="IHA14" s="70"/>
      <c r="IHB14" s="68"/>
      <c r="IHC14" s="67"/>
      <c r="IHD14" s="68"/>
      <c r="IHE14" s="2"/>
      <c r="IHF14" s="2"/>
      <c r="IHG14" s="69"/>
      <c r="IHH14" s="3"/>
      <c r="IHI14" s="70"/>
      <c r="IHJ14" s="68"/>
      <c r="IHK14" s="67"/>
      <c r="IHL14" s="68"/>
      <c r="IHM14" s="2"/>
      <c r="IHN14" s="2"/>
      <c r="IHO14" s="69"/>
      <c r="IHP14" s="3"/>
      <c r="IHQ14" s="70"/>
      <c r="IHR14" s="68"/>
      <c r="IHS14" s="67"/>
      <c r="IHT14" s="68"/>
      <c r="IHU14" s="2"/>
      <c r="IHV14" s="2"/>
      <c r="IHW14" s="69"/>
      <c r="IHX14" s="3"/>
      <c r="IHY14" s="70"/>
      <c r="IHZ14" s="68"/>
      <c r="IIA14" s="67"/>
      <c r="IIB14" s="68"/>
      <c r="IIC14" s="2"/>
      <c r="IID14" s="2"/>
      <c r="IIE14" s="69"/>
      <c r="IIF14" s="3"/>
      <c r="IIG14" s="70"/>
      <c r="IIH14" s="68"/>
      <c r="III14" s="67"/>
      <c r="IIJ14" s="68"/>
      <c r="IIK14" s="2"/>
      <c r="IIL14" s="2"/>
      <c r="IIM14" s="69"/>
      <c r="IIN14" s="3"/>
      <c r="IIO14" s="70"/>
      <c r="IIP14" s="68"/>
      <c r="IIQ14" s="67"/>
      <c r="IIR14" s="68"/>
      <c r="IIS14" s="2"/>
      <c r="IIT14" s="2"/>
      <c r="IIU14" s="69"/>
      <c r="IIV14" s="3"/>
      <c r="IIW14" s="70"/>
      <c r="IIX14" s="68"/>
      <c r="IIY14" s="67"/>
      <c r="IIZ14" s="68"/>
      <c r="IJA14" s="2"/>
      <c r="IJB14" s="2"/>
      <c r="IJC14" s="69"/>
      <c r="IJD14" s="3"/>
      <c r="IJE14" s="70"/>
      <c r="IJF14" s="68"/>
      <c r="IJG14" s="67"/>
      <c r="IJH14" s="68"/>
      <c r="IJI14" s="2"/>
      <c r="IJJ14" s="2"/>
      <c r="IJK14" s="69"/>
      <c r="IJL14" s="3"/>
      <c r="IJM14" s="70"/>
      <c r="IJN14" s="68"/>
      <c r="IJO14" s="67"/>
      <c r="IJP14" s="68"/>
      <c r="IJQ14" s="2"/>
      <c r="IJR14" s="2"/>
      <c r="IJS14" s="69"/>
      <c r="IJT14" s="3"/>
      <c r="IJU14" s="70"/>
      <c r="IJV14" s="68"/>
      <c r="IJW14" s="67"/>
      <c r="IJX14" s="68"/>
      <c r="IJY14" s="2"/>
      <c r="IJZ14" s="2"/>
      <c r="IKA14" s="69"/>
      <c r="IKB14" s="3"/>
      <c r="IKC14" s="70"/>
      <c r="IKD14" s="68"/>
      <c r="IKE14" s="67"/>
      <c r="IKF14" s="68"/>
      <c r="IKG14" s="2"/>
      <c r="IKH14" s="2"/>
      <c r="IKI14" s="69"/>
      <c r="IKJ14" s="3"/>
      <c r="IKK14" s="70"/>
      <c r="IKL14" s="68"/>
      <c r="IKM14" s="67"/>
      <c r="IKN14" s="68"/>
      <c r="IKO14" s="2"/>
      <c r="IKP14" s="2"/>
      <c r="IKQ14" s="69"/>
      <c r="IKR14" s="3"/>
      <c r="IKS14" s="70"/>
      <c r="IKT14" s="68"/>
      <c r="IKU14" s="67"/>
      <c r="IKV14" s="68"/>
      <c r="IKW14" s="2"/>
      <c r="IKX14" s="2"/>
      <c r="IKY14" s="69"/>
      <c r="IKZ14" s="3"/>
      <c r="ILA14" s="70"/>
      <c r="ILB14" s="68"/>
      <c r="ILC14" s="67"/>
      <c r="ILD14" s="68"/>
      <c r="ILE14" s="2"/>
      <c r="ILF14" s="2"/>
      <c r="ILG14" s="69"/>
      <c r="ILH14" s="3"/>
      <c r="ILI14" s="70"/>
      <c r="ILJ14" s="68"/>
      <c r="ILK14" s="67"/>
      <c r="ILL14" s="68"/>
      <c r="ILM14" s="2"/>
      <c r="ILN14" s="2"/>
      <c r="ILO14" s="69"/>
      <c r="ILP14" s="3"/>
      <c r="ILQ14" s="70"/>
      <c r="ILR14" s="68"/>
      <c r="ILS14" s="67"/>
      <c r="ILT14" s="68"/>
      <c r="ILU14" s="2"/>
      <c r="ILV14" s="2"/>
      <c r="ILW14" s="69"/>
      <c r="ILX14" s="3"/>
      <c r="ILY14" s="70"/>
      <c r="ILZ14" s="68"/>
      <c r="IMA14" s="67"/>
      <c r="IMB14" s="68"/>
      <c r="IMC14" s="2"/>
      <c r="IMD14" s="2"/>
      <c r="IME14" s="69"/>
      <c r="IMF14" s="3"/>
      <c r="IMG14" s="70"/>
      <c r="IMH14" s="68"/>
      <c r="IMI14" s="67"/>
      <c r="IMJ14" s="68"/>
      <c r="IMK14" s="2"/>
      <c r="IML14" s="2"/>
      <c r="IMM14" s="69"/>
      <c r="IMN14" s="3"/>
      <c r="IMO14" s="70"/>
      <c r="IMP14" s="68"/>
      <c r="IMQ14" s="67"/>
      <c r="IMR14" s="68"/>
      <c r="IMS14" s="2"/>
      <c r="IMT14" s="2"/>
      <c r="IMU14" s="69"/>
      <c r="IMV14" s="3"/>
      <c r="IMW14" s="70"/>
      <c r="IMX14" s="68"/>
      <c r="IMY14" s="67"/>
      <c r="IMZ14" s="68"/>
      <c r="INA14" s="2"/>
      <c r="INB14" s="2"/>
      <c r="INC14" s="69"/>
      <c r="IND14" s="3"/>
      <c r="INE14" s="70"/>
      <c r="INF14" s="68"/>
      <c r="ING14" s="67"/>
      <c r="INH14" s="68"/>
      <c r="INI14" s="2"/>
      <c r="INJ14" s="2"/>
      <c r="INK14" s="69"/>
      <c r="INL14" s="3"/>
      <c r="INM14" s="70"/>
      <c r="INN14" s="68"/>
      <c r="INO14" s="67"/>
      <c r="INP14" s="68"/>
      <c r="INQ14" s="2"/>
      <c r="INR14" s="2"/>
      <c r="INS14" s="69"/>
      <c r="INT14" s="3"/>
      <c r="INU14" s="70"/>
      <c r="INV14" s="68"/>
      <c r="INW14" s="67"/>
      <c r="INX14" s="68"/>
      <c r="INY14" s="2"/>
      <c r="INZ14" s="2"/>
      <c r="IOA14" s="69"/>
      <c r="IOB14" s="3"/>
      <c r="IOC14" s="70"/>
      <c r="IOD14" s="68"/>
      <c r="IOE14" s="67"/>
      <c r="IOF14" s="68"/>
      <c r="IOG14" s="2"/>
      <c r="IOH14" s="2"/>
      <c r="IOI14" s="69"/>
      <c r="IOJ14" s="3"/>
      <c r="IOK14" s="70"/>
      <c r="IOL14" s="68"/>
      <c r="IOM14" s="67"/>
      <c r="ION14" s="68"/>
      <c r="IOO14" s="2"/>
      <c r="IOP14" s="2"/>
      <c r="IOQ14" s="69"/>
      <c r="IOR14" s="3"/>
      <c r="IOS14" s="70"/>
      <c r="IOT14" s="68"/>
      <c r="IOU14" s="67"/>
      <c r="IOV14" s="68"/>
      <c r="IOW14" s="2"/>
      <c r="IOX14" s="2"/>
      <c r="IOY14" s="69"/>
      <c r="IOZ14" s="3"/>
      <c r="IPA14" s="70"/>
      <c r="IPB14" s="68"/>
      <c r="IPC14" s="67"/>
      <c r="IPD14" s="68"/>
      <c r="IPE14" s="2"/>
      <c r="IPF14" s="2"/>
      <c r="IPG14" s="69"/>
      <c r="IPH14" s="3"/>
      <c r="IPI14" s="70"/>
      <c r="IPJ14" s="68"/>
      <c r="IPK14" s="67"/>
      <c r="IPL14" s="68"/>
      <c r="IPM14" s="2"/>
      <c r="IPN14" s="2"/>
      <c r="IPO14" s="69"/>
      <c r="IPP14" s="3"/>
      <c r="IPQ14" s="70"/>
      <c r="IPR14" s="68"/>
      <c r="IPS14" s="67"/>
      <c r="IPT14" s="68"/>
      <c r="IPU14" s="2"/>
      <c r="IPV14" s="2"/>
      <c r="IPW14" s="69"/>
      <c r="IPX14" s="3"/>
      <c r="IPY14" s="70"/>
      <c r="IPZ14" s="68"/>
      <c r="IQA14" s="67"/>
      <c r="IQB14" s="68"/>
      <c r="IQC14" s="2"/>
      <c r="IQD14" s="2"/>
      <c r="IQE14" s="69"/>
      <c r="IQF14" s="3"/>
      <c r="IQG14" s="70"/>
      <c r="IQH14" s="68"/>
      <c r="IQI14" s="67"/>
      <c r="IQJ14" s="68"/>
      <c r="IQK14" s="2"/>
      <c r="IQL14" s="2"/>
      <c r="IQM14" s="69"/>
      <c r="IQN14" s="3"/>
      <c r="IQO14" s="70"/>
      <c r="IQP14" s="68"/>
      <c r="IQQ14" s="67"/>
      <c r="IQR14" s="68"/>
      <c r="IQS14" s="2"/>
      <c r="IQT14" s="2"/>
      <c r="IQU14" s="69"/>
      <c r="IQV14" s="3"/>
      <c r="IQW14" s="70"/>
      <c r="IQX14" s="68"/>
      <c r="IQY14" s="67"/>
      <c r="IQZ14" s="68"/>
      <c r="IRA14" s="2"/>
      <c r="IRB14" s="2"/>
      <c r="IRC14" s="69"/>
      <c r="IRD14" s="3"/>
      <c r="IRE14" s="70"/>
      <c r="IRF14" s="68"/>
      <c r="IRG14" s="67"/>
      <c r="IRH14" s="68"/>
      <c r="IRI14" s="2"/>
      <c r="IRJ14" s="2"/>
      <c r="IRK14" s="69"/>
      <c r="IRL14" s="3"/>
      <c r="IRM14" s="70"/>
      <c r="IRN14" s="68"/>
      <c r="IRO14" s="67"/>
      <c r="IRP14" s="68"/>
      <c r="IRQ14" s="2"/>
      <c r="IRR14" s="2"/>
      <c r="IRS14" s="69"/>
      <c r="IRT14" s="3"/>
      <c r="IRU14" s="70"/>
      <c r="IRV14" s="68"/>
      <c r="IRW14" s="67"/>
      <c r="IRX14" s="68"/>
      <c r="IRY14" s="2"/>
      <c r="IRZ14" s="2"/>
      <c r="ISA14" s="69"/>
      <c r="ISB14" s="3"/>
      <c r="ISC14" s="70"/>
      <c r="ISD14" s="68"/>
      <c r="ISE14" s="67"/>
      <c r="ISF14" s="68"/>
      <c r="ISG14" s="2"/>
      <c r="ISH14" s="2"/>
      <c r="ISI14" s="69"/>
      <c r="ISJ14" s="3"/>
      <c r="ISK14" s="70"/>
      <c r="ISL14" s="68"/>
      <c r="ISM14" s="67"/>
      <c r="ISN14" s="68"/>
      <c r="ISO14" s="2"/>
      <c r="ISP14" s="2"/>
      <c r="ISQ14" s="69"/>
      <c r="ISR14" s="3"/>
      <c r="ISS14" s="70"/>
      <c r="IST14" s="68"/>
      <c r="ISU14" s="67"/>
      <c r="ISV14" s="68"/>
      <c r="ISW14" s="2"/>
      <c r="ISX14" s="2"/>
      <c r="ISY14" s="69"/>
      <c r="ISZ14" s="3"/>
      <c r="ITA14" s="70"/>
      <c r="ITB14" s="68"/>
      <c r="ITC14" s="67"/>
      <c r="ITD14" s="68"/>
      <c r="ITE14" s="2"/>
      <c r="ITF14" s="2"/>
      <c r="ITG14" s="69"/>
      <c r="ITH14" s="3"/>
      <c r="ITI14" s="70"/>
      <c r="ITJ14" s="68"/>
      <c r="ITK14" s="67"/>
      <c r="ITL14" s="68"/>
      <c r="ITM14" s="2"/>
      <c r="ITN14" s="2"/>
      <c r="ITO14" s="69"/>
      <c r="ITP14" s="3"/>
      <c r="ITQ14" s="70"/>
      <c r="ITR14" s="68"/>
      <c r="ITS14" s="67"/>
      <c r="ITT14" s="68"/>
      <c r="ITU14" s="2"/>
      <c r="ITV14" s="2"/>
      <c r="ITW14" s="69"/>
      <c r="ITX14" s="3"/>
      <c r="ITY14" s="70"/>
      <c r="ITZ14" s="68"/>
      <c r="IUA14" s="67"/>
      <c r="IUB14" s="68"/>
      <c r="IUC14" s="2"/>
      <c r="IUD14" s="2"/>
      <c r="IUE14" s="69"/>
      <c r="IUF14" s="3"/>
      <c r="IUG14" s="70"/>
      <c r="IUH14" s="68"/>
      <c r="IUI14" s="67"/>
      <c r="IUJ14" s="68"/>
      <c r="IUK14" s="2"/>
      <c r="IUL14" s="2"/>
      <c r="IUM14" s="69"/>
      <c r="IUN14" s="3"/>
      <c r="IUO14" s="70"/>
      <c r="IUP14" s="68"/>
      <c r="IUQ14" s="67"/>
      <c r="IUR14" s="68"/>
      <c r="IUS14" s="2"/>
      <c r="IUT14" s="2"/>
      <c r="IUU14" s="69"/>
      <c r="IUV14" s="3"/>
      <c r="IUW14" s="70"/>
      <c r="IUX14" s="68"/>
      <c r="IUY14" s="67"/>
      <c r="IUZ14" s="68"/>
      <c r="IVA14" s="2"/>
      <c r="IVB14" s="2"/>
      <c r="IVC14" s="69"/>
      <c r="IVD14" s="3"/>
      <c r="IVE14" s="70"/>
      <c r="IVF14" s="68"/>
      <c r="IVG14" s="67"/>
      <c r="IVH14" s="68"/>
      <c r="IVI14" s="2"/>
      <c r="IVJ14" s="2"/>
      <c r="IVK14" s="69"/>
      <c r="IVL14" s="3"/>
      <c r="IVM14" s="70"/>
      <c r="IVN14" s="68"/>
      <c r="IVO14" s="67"/>
      <c r="IVP14" s="68"/>
      <c r="IVQ14" s="2"/>
      <c r="IVR14" s="2"/>
      <c r="IVS14" s="69"/>
      <c r="IVT14" s="3"/>
      <c r="IVU14" s="70"/>
      <c r="IVV14" s="68"/>
      <c r="IVW14" s="67"/>
      <c r="IVX14" s="68"/>
      <c r="IVY14" s="2"/>
      <c r="IVZ14" s="2"/>
      <c r="IWA14" s="69"/>
      <c r="IWB14" s="3"/>
      <c r="IWC14" s="70"/>
      <c r="IWD14" s="68"/>
      <c r="IWE14" s="67"/>
      <c r="IWF14" s="68"/>
      <c r="IWG14" s="2"/>
      <c r="IWH14" s="2"/>
      <c r="IWI14" s="69"/>
      <c r="IWJ14" s="3"/>
      <c r="IWK14" s="70"/>
      <c r="IWL14" s="68"/>
      <c r="IWM14" s="67"/>
      <c r="IWN14" s="68"/>
      <c r="IWO14" s="2"/>
      <c r="IWP14" s="2"/>
      <c r="IWQ14" s="69"/>
      <c r="IWR14" s="3"/>
      <c r="IWS14" s="70"/>
      <c r="IWT14" s="68"/>
      <c r="IWU14" s="67"/>
      <c r="IWV14" s="68"/>
      <c r="IWW14" s="2"/>
      <c r="IWX14" s="2"/>
      <c r="IWY14" s="69"/>
      <c r="IWZ14" s="3"/>
      <c r="IXA14" s="70"/>
      <c r="IXB14" s="68"/>
      <c r="IXC14" s="67"/>
      <c r="IXD14" s="68"/>
      <c r="IXE14" s="2"/>
      <c r="IXF14" s="2"/>
      <c r="IXG14" s="69"/>
      <c r="IXH14" s="3"/>
      <c r="IXI14" s="70"/>
      <c r="IXJ14" s="68"/>
      <c r="IXK14" s="67"/>
      <c r="IXL14" s="68"/>
      <c r="IXM14" s="2"/>
      <c r="IXN14" s="2"/>
      <c r="IXO14" s="69"/>
      <c r="IXP14" s="3"/>
      <c r="IXQ14" s="70"/>
      <c r="IXR14" s="68"/>
      <c r="IXS14" s="67"/>
      <c r="IXT14" s="68"/>
      <c r="IXU14" s="2"/>
      <c r="IXV14" s="2"/>
      <c r="IXW14" s="69"/>
      <c r="IXX14" s="3"/>
      <c r="IXY14" s="70"/>
      <c r="IXZ14" s="68"/>
      <c r="IYA14" s="67"/>
      <c r="IYB14" s="68"/>
      <c r="IYC14" s="2"/>
      <c r="IYD14" s="2"/>
      <c r="IYE14" s="69"/>
      <c r="IYF14" s="3"/>
      <c r="IYG14" s="70"/>
      <c r="IYH14" s="68"/>
      <c r="IYI14" s="67"/>
      <c r="IYJ14" s="68"/>
      <c r="IYK14" s="2"/>
      <c r="IYL14" s="2"/>
      <c r="IYM14" s="69"/>
      <c r="IYN14" s="3"/>
      <c r="IYO14" s="70"/>
      <c r="IYP14" s="68"/>
      <c r="IYQ14" s="67"/>
      <c r="IYR14" s="68"/>
      <c r="IYS14" s="2"/>
      <c r="IYT14" s="2"/>
      <c r="IYU14" s="69"/>
      <c r="IYV14" s="3"/>
      <c r="IYW14" s="70"/>
      <c r="IYX14" s="68"/>
      <c r="IYY14" s="67"/>
      <c r="IYZ14" s="68"/>
      <c r="IZA14" s="2"/>
      <c r="IZB14" s="2"/>
      <c r="IZC14" s="69"/>
      <c r="IZD14" s="3"/>
      <c r="IZE14" s="70"/>
      <c r="IZF14" s="68"/>
      <c r="IZG14" s="67"/>
      <c r="IZH14" s="68"/>
      <c r="IZI14" s="2"/>
      <c r="IZJ14" s="2"/>
      <c r="IZK14" s="69"/>
      <c r="IZL14" s="3"/>
      <c r="IZM14" s="70"/>
      <c r="IZN14" s="68"/>
      <c r="IZO14" s="67"/>
      <c r="IZP14" s="68"/>
      <c r="IZQ14" s="2"/>
      <c r="IZR14" s="2"/>
      <c r="IZS14" s="69"/>
      <c r="IZT14" s="3"/>
      <c r="IZU14" s="70"/>
      <c r="IZV14" s="68"/>
      <c r="IZW14" s="67"/>
      <c r="IZX14" s="68"/>
      <c r="IZY14" s="2"/>
      <c r="IZZ14" s="2"/>
      <c r="JAA14" s="69"/>
      <c r="JAB14" s="3"/>
      <c r="JAC14" s="70"/>
      <c r="JAD14" s="68"/>
      <c r="JAE14" s="67"/>
      <c r="JAF14" s="68"/>
      <c r="JAG14" s="2"/>
      <c r="JAH14" s="2"/>
      <c r="JAI14" s="69"/>
      <c r="JAJ14" s="3"/>
      <c r="JAK14" s="70"/>
      <c r="JAL14" s="68"/>
      <c r="JAM14" s="67"/>
      <c r="JAN14" s="68"/>
      <c r="JAO14" s="2"/>
      <c r="JAP14" s="2"/>
      <c r="JAQ14" s="69"/>
      <c r="JAR14" s="3"/>
      <c r="JAS14" s="70"/>
      <c r="JAT14" s="68"/>
      <c r="JAU14" s="67"/>
      <c r="JAV14" s="68"/>
      <c r="JAW14" s="2"/>
      <c r="JAX14" s="2"/>
      <c r="JAY14" s="69"/>
      <c r="JAZ14" s="3"/>
      <c r="JBA14" s="70"/>
      <c r="JBB14" s="68"/>
      <c r="JBC14" s="67"/>
      <c r="JBD14" s="68"/>
      <c r="JBE14" s="2"/>
      <c r="JBF14" s="2"/>
      <c r="JBG14" s="69"/>
      <c r="JBH14" s="3"/>
      <c r="JBI14" s="70"/>
      <c r="JBJ14" s="68"/>
      <c r="JBK14" s="67"/>
      <c r="JBL14" s="68"/>
      <c r="JBM14" s="2"/>
      <c r="JBN14" s="2"/>
      <c r="JBO14" s="69"/>
      <c r="JBP14" s="3"/>
      <c r="JBQ14" s="70"/>
      <c r="JBR14" s="68"/>
      <c r="JBS14" s="67"/>
      <c r="JBT14" s="68"/>
      <c r="JBU14" s="2"/>
      <c r="JBV14" s="2"/>
      <c r="JBW14" s="69"/>
      <c r="JBX14" s="3"/>
      <c r="JBY14" s="70"/>
      <c r="JBZ14" s="68"/>
      <c r="JCA14" s="67"/>
      <c r="JCB14" s="68"/>
      <c r="JCC14" s="2"/>
      <c r="JCD14" s="2"/>
      <c r="JCE14" s="69"/>
      <c r="JCF14" s="3"/>
      <c r="JCG14" s="70"/>
      <c r="JCH14" s="68"/>
      <c r="JCI14" s="67"/>
      <c r="JCJ14" s="68"/>
      <c r="JCK14" s="2"/>
      <c r="JCL14" s="2"/>
      <c r="JCM14" s="69"/>
      <c r="JCN14" s="3"/>
      <c r="JCO14" s="70"/>
      <c r="JCP14" s="68"/>
      <c r="JCQ14" s="67"/>
      <c r="JCR14" s="68"/>
      <c r="JCS14" s="2"/>
      <c r="JCT14" s="2"/>
      <c r="JCU14" s="69"/>
      <c r="JCV14" s="3"/>
      <c r="JCW14" s="70"/>
      <c r="JCX14" s="68"/>
      <c r="JCY14" s="67"/>
      <c r="JCZ14" s="68"/>
      <c r="JDA14" s="2"/>
      <c r="JDB14" s="2"/>
      <c r="JDC14" s="69"/>
      <c r="JDD14" s="3"/>
      <c r="JDE14" s="70"/>
      <c r="JDF14" s="68"/>
      <c r="JDG14" s="67"/>
      <c r="JDH14" s="68"/>
      <c r="JDI14" s="2"/>
      <c r="JDJ14" s="2"/>
      <c r="JDK14" s="69"/>
      <c r="JDL14" s="3"/>
      <c r="JDM14" s="70"/>
      <c r="JDN14" s="68"/>
      <c r="JDO14" s="67"/>
      <c r="JDP14" s="68"/>
      <c r="JDQ14" s="2"/>
      <c r="JDR14" s="2"/>
      <c r="JDS14" s="69"/>
      <c r="JDT14" s="3"/>
      <c r="JDU14" s="70"/>
      <c r="JDV14" s="68"/>
      <c r="JDW14" s="67"/>
      <c r="JDX14" s="68"/>
      <c r="JDY14" s="2"/>
      <c r="JDZ14" s="2"/>
      <c r="JEA14" s="69"/>
      <c r="JEB14" s="3"/>
      <c r="JEC14" s="70"/>
      <c r="JED14" s="68"/>
      <c r="JEE14" s="67"/>
      <c r="JEF14" s="68"/>
      <c r="JEG14" s="2"/>
      <c r="JEH14" s="2"/>
      <c r="JEI14" s="69"/>
      <c r="JEJ14" s="3"/>
      <c r="JEK14" s="70"/>
      <c r="JEL14" s="68"/>
      <c r="JEM14" s="67"/>
      <c r="JEN14" s="68"/>
      <c r="JEO14" s="2"/>
      <c r="JEP14" s="2"/>
      <c r="JEQ14" s="69"/>
      <c r="JER14" s="3"/>
      <c r="JES14" s="70"/>
      <c r="JET14" s="68"/>
      <c r="JEU14" s="67"/>
      <c r="JEV14" s="68"/>
      <c r="JEW14" s="2"/>
      <c r="JEX14" s="2"/>
      <c r="JEY14" s="69"/>
      <c r="JEZ14" s="3"/>
      <c r="JFA14" s="70"/>
      <c r="JFB14" s="68"/>
      <c r="JFC14" s="67"/>
      <c r="JFD14" s="68"/>
      <c r="JFE14" s="2"/>
      <c r="JFF14" s="2"/>
      <c r="JFG14" s="69"/>
      <c r="JFH14" s="3"/>
      <c r="JFI14" s="70"/>
      <c r="JFJ14" s="68"/>
      <c r="JFK14" s="67"/>
      <c r="JFL14" s="68"/>
      <c r="JFM14" s="2"/>
      <c r="JFN14" s="2"/>
      <c r="JFO14" s="69"/>
      <c r="JFP14" s="3"/>
      <c r="JFQ14" s="70"/>
      <c r="JFR14" s="68"/>
      <c r="JFS14" s="67"/>
      <c r="JFT14" s="68"/>
      <c r="JFU14" s="2"/>
      <c r="JFV14" s="2"/>
      <c r="JFW14" s="69"/>
      <c r="JFX14" s="3"/>
      <c r="JFY14" s="70"/>
      <c r="JFZ14" s="68"/>
      <c r="JGA14" s="67"/>
      <c r="JGB14" s="68"/>
      <c r="JGC14" s="2"/>
      <c r="JGD14" s="2"/>
      <c r="JGE14" s="69"/>
      <c r="JGF14" s="3"/>
      <c r="JGG14" s="70"/>
      <c r="JGH14" s="68"/>
      <c r="JGI14" s="67"/>
      <c r="JGJ14" s="68"/>
      <c r="JGK14" s="2"/>
      <c r="JGL14" s="2"/>
      <c r="JGM14" s="69"/>
      <c r="JGN14" s="3"/>
      <c r="JGO14" s="70"/>
      <c r="JGP14" s="68"/>
      <c r="JGQ14" s="67"/>
      <c r="JGR14" s="68"/>
      <c r="JGS14" s="2"/>
      <c r="JGT14" s="2"/>
      <c r="JGU14" s="69"/>
      <c r="JGV14" s="3"/>
      <c r="JGW14" s="70"/>
      <c r="JGX14" s="68"/>
      <c r="JGY14" s="67"/>
      <c r="JGZ14" s="68"/>
      <c r="JHA14" s="2"/>
      <c r="JHB14" s="2"/>
      <c r="JHC14" s="69"/>
      <c r="JHD14" s="3"/>
      <c r="JHE14" s="70"/>
      <c r="JHF14" s="68"/>
      <c r="JHG14" s="67"/>
      <c r="JHH14" s="68"/>
      <c r="JHI14" s="2"/>
      <c r="JHJ14" s="2"/>
      <c r="JHK14" s="69"/>
      <c r="JHL14" s="3"/>
      <c r="JHM14" s="70"/>
      <c r="JHN14" s="68"/>
      <c r="JHO14" s="67"/>
      <c r="JHP14" s="68"/>
      <c r="JHQ14" s="2"/>
      <c r="JHR14" s="2"/>
      <c r="JHS14" s="69"/>
      <c r="JHT14" s="3"/>
      <c r="JHU14" s="70"/>
      <c r="JHV14" s="68"/>
      <c r="JHW14" s="67"/>
      <c r="JHX14" s="68"/>
      <c r="JHY14" s="2"/>
      <c r="JHZ14" s="2"/>
      <c r="JIA14" s="69"/>
      <c r="JIB14" s="3"/>
      <c r="JIC14" s="70"/>
      <c r="JID14" s="68"/>
      <c r="JIE14" s="67"/>
      <c r="JIF14" s="68"/>
      <c r="JIG14" s="2"/>
      <c r="JIH14" s="2"/>
      <c r="JII14" s="69"/>
      <c r="JIJ14" s="3"/>
      <c r="JIK14" s="70"/>
      <c r="JIL14" s="68"/>
      <c r="JIM14" s="67"/>
      <c r="JIN14" s="68"/>
      <c r="JIO14" s="2"/>
      <c r="JIP14" s="2"/>
      <c r="JIQ14" s="69"/>
      <c r="JIR14" s="3"/>
      <c r="JIS14" s="70"/>
      <c r="JIT14" s="68"/>
      <c r="JIU14" s="67"/>
      <c r="JIV14" s="68"/>
      <c r="JIW14" s="2"/>
      <c r="JIX14" s="2"/>
      <c r="JIY14" s="69"/>
      <c r="JIZ14" s="3"/>
      <c r="JJA14" s="70"/>
      <c r="JJB14" s="68"/>
      <c r="JJC14" s="67"/>
      <c r="JJD14" s="68"/>
      <c r="JJE14" s="2"/>
      <c r="JJF14" s="2"/>
      <c r="JJG14" s="69"/>
      <c r="JJH14" s="3"/>
      <c r="JJI14" s="70"/>
      <c r="JJJ14" s="68"/>
      <c r="JJK14" s="67"/>
      <c r="JJL14" s="68"/>
      <c r="JJM14" s="2"/>
      <c r="JJN14" s="2"/>
      <c r="JJO14" s="69"/>
      <c r="JJP14" s="3"/>
      <c r="JJQ14" s="70"/>
      <c r="JJR14" s="68"/>
      <c r="JJS14" s="67"/>
      <c r="JJT14" s="68"/>
      <c r="JJU14" s="2"/>
      <c r="JJV14" s="2"/>
      <c r="JJW14" s="69"/>
      <c r="JJX14" s="3"/>
      <c r="JJY14" s="70"/>
      <c r="JJZ14" s="68"/>
      <c r="JKA14" s="67"/>
      <c r="JKB14" s="68"/>
      <c r="JKC14" s="2"/>
      <c r="JKD14" s="2"/>
      <c r="JKE14" s="69"/>
      <c r="JKF14" s="3"/>
      <c r="JKG14" s="70"/>
      <c r="JKH14" s="68"/>
      <c r="JKI14" s="67"/>
      <c r="JKJ14" s="68"/>
      <c r="JKK14" s="2"/>
      <c r="JKL14" s="2"/>
      <c r="JKM14" s="69"/>
      <c r="JKN14" s="3"/>
      <c r="JKO14" s="70"/>
      <c r="JKP14" s="68"/>
      <c r="JKQ14" s="67"/>
      <c r="JKR14" s="68"/>
      <c r="JKS14" s="2"/>
      <c r="JKT14" s="2"/>
      <c r="JKU14" s="69"/>
      <c r="JKV14" s="3"/>
      <c r="JKW14" s="70"/>
      <c r="JKX14" s="68"/>
      <c r="JKY14" s="67"/>
      <c r="JKZ14" s="68"/>
      <c r="JLA14" s="2"/>
      <c r="JLB14" s="2"/>
      <c r="JLC14" s="69"/>
      <c r="JLD14" s="3"/>
      <c r="JLE14" s="70"/>
      <c r="JLF14" s="68"/>
      <c r="JLG14" s="67"/>
      <c r="JLH14" s="68"/>
      <c r="JLI14" s="2"/>
      <c r="JLJ14" s="2"/>
      <c r="JLK14" s="69"/>
      <c r="JLL14" s="3"/>
      <c r="JLM14" s="70"/>
      <c r="JLN14" s="68"/>
      <c r="JLO14" s="67"/>
      <c r="JLP14" s="68"/>
      <c r="JLQ14" s="2"/>
      <c r="JLR14" s="2"/>
      <c r="JLS14" s="69"/>
      <c r="JLT14" s="3"/>
      <c r="JLU14" s="70"/>
      <c r="JLV14" s="68"/>
      <c r="JLW14" s="67"/>
      <c r="JLX14" s="68"/>
      <c r="JLY14" s="2"/>
      <c r="JLZ14" s="2"/>
      <c r="JMA14" s="69"/>
      <c r="JMB14" s="3"/>
      <c r="JMC14" s="70"/>
      <c r="JMD14" s="68"/>
      <c r="JME14" s="67"/>
      <c r="JMF14" s="68"/>
      <c r="JMG14" s="2"/>
      <c r="JMH14" s="2"/>
      <c r="JMI14" s="69"/>
      <c r="JMJ14" s="3"/>
      <c r="JMK14" s="70"/>
      <c r="JML14" s="68"/>
      <c r="JMM14" s="67"/>
      <c r="JMN14" s="68"/>
      <c r="JMO14" s="2"/>
      <c r="JMP14" s="2"/>
      <c r="JMQ14" s="69"/>
      <c r="JMR14" s="3"/>
      <c r="JMS14" s="70"/>
      <c r="JMT14" s="68"/>
      <c r="JMU14" s="67"/>
      <c r="JMV14" s="68"/>
      <c r="JMW14" s="2"/>
      <c r="JMX14" s="2"/>
      <c r="JMY14" s="69"/>
      <c r="JMZ14" s="3"/>
      <c r="JNA14" s="70"/>
      <c r="JNB14" s="68"/>
      <c r="JNC14" s="67"/>
      <c r="JND14" s="68"/>
      <c r="JNE14" s="2"/>
      <c r="JNF14" s="2"/>
      <c r="JNG14" s="69"/>
      <c r="JNH14" s="3"/>
      <c r="JNI14" s="70"/>
      <c r="JNJ14" s="68"/>
      <c r="JNK14" s="67"/>
      <c r="JNL14" s="68"/>
      <c r="JNM14" s="2"/>
      <c r="JNN14" s="2"/>
      <c r="JNO14" s="69"/>
      <c r="JNP14" s="3"/>
      <c r="JNQ14" s="70"/>
      <c r="JNR14" s="68"/>
      <c r="JNS14" s="67"/>
      <c r="JNT14" s="68"/>
      <c r="JNU14" s="2"/>
      <c r="JNV14" s="2"/>
      <c r="JNW14" s="69"/>
      <c r="JNX14" s="3"/>
      <c r="JNY14" s="70"/>
      <c r="JNZ14" s="68"/>
      <c r="JOA14" s="67"/>
      <c r="JOB14" s="68"/>
      <c r="JOC14" s="2"/>
      <c r="JOD14" s="2"/>
      <c r="JOE14" s="69"/>
      <c r="JOF14" s="3"/>
      <c r="JOG14" s="70"/>
      <c r="JOH14" s="68"/>
      <c r="JOI14" s="67"/>
      <c r="JOJ14" s="68"/>
      <c r="JOK14" s="2"/>
      <c r="JOL14" s="2"/>
      <c r="JOM14" s="69"/>
      <c r="JON14" s="3"/>
      <c r="JOO14" s="70"/>
      <c r="JOP14" s="68"/>
      <c r="JOQ14" s="67"/>
      <c r="JOR14" s="68"/>
      <c r="JOS14" s="2"/>
      <c r="JOT14" s="2"/>
      <c r="JOU14" s="69"/>
      <c r="JOV14" s="3"/>
      <c r="JOW14" s="70"/>
      <c r="JOX14" s="68"/>
      <c r="JOY14" s="67"/>
      <c r="JOZ14" s="68"/>
      <c r="JPA14" s="2"/>
      <c r="JPB14" s="2"/>
      <c r="JPC14" s="69"/>
      <c r="JPD14" s="3"/>
      <c r="JPE14" s="70"/>
      <c r="JPF14" s="68"/>
      <c r="JPG14" s="67"/>
      <c r="JPH14" s="68"/>
      <c r="JPI14" s="2"/>
      <c r="JPJ14" s="2"/>
      <c r="JPK14" s="69"/>
      <c r="JPL14" s="3"/>
      <c r="JPM14" s="70"/>
      <c r="JPN14" s="68"/>
      <c r="JPO14" s="67"/>
      <c r="JPP14" s="68"/>
      <c r="JPQ14" s="2"/>
      <c r="JPR14" s="2"/>
      <c r="JPS14" s="69"/>
      <c r="JPT14" s="3"/>
      <c r="JPU14" s="70"/>
      <c r="JPV14" s="68"/>
      <c r="JPW14" s="67"/>
      <c r="JPX14" s="68"/>
      <c r="JPY14" s="2"/>
      <c r="JPZ14" s="2"/>
      <c r="JQA14" s="69"/>
      <c r="JQB14" s="3"/>
      <c r="JQC14" s="70"/>
      <c r="JQD14" s="68"/>
      <c r="JQE14" s="67"/>
      <c r="JQF14" s="68"/>
      <c r="JQG14" s="2"/>
      <c r="JQH14" s="2"/>
      <c r="JQI14" s="69"/>
      <c r="JQJ14" s="3"/>
      <c r="JQK14" s="70"/>
      <c r="JQL14" s="68"/>
      <c r="JQM14" s="67"/>
      <c r="JQN14" s="68"/>
      <c r="JQO14" s="2"/>
      <c r="JQP14" s="2"/>
      <c r="JQQ14" s="69"/>
      <c r="JQR14" s="3"/>
      <c r="JQS14" s="70"/>
      <c r="JQT14" s="68"/>
      <c r="JQU14" s="67"/>
      <c r="JQV14" s="68"/>
      <c r="JQW14" s="2"/>
      <c r="JQX14" s="2"/>
      <c r="JQY14" s="69"/>
      <c r="JQZ14" s="3"/>
      <c r="JRA14" s="70"/>
      <c r="JRB14" s="68"/>
      <c r="JRC14" s="67"/>
      <c r="JRD14" s="68"/>
      <c r="JRE14" s="2"/>
      <c r="JRF14" s="2"/>
      <c r="JRG14" s="69"/>
      <c r="JRH14" s="3"/>
      <c r="JRI14" s="70"/>
      <c r="JRJ14" s="68"/>
      <c r="JRK14" s="67"/>
      <c r="JRL14" s="68"/>
      <c r="JRM14" s="2"/>
      <c r="JRN14" s="2"/>
      <c r="JRO14" s="69"/>
      <c r="JRP14" s="3"/>
      <c r="JRQ14" s="70"/>
      <c r="JRR14" s="68"/>
      <c r="JRS14" s="67"/>
      <c r="JRT14" s="68"/>
      <c r="JRU14" s="2"/>
      <c r="JRV14" s="2"/>
      <c r="JRW14" s="69"/>
      <c r="JRX14" s="3"/>
      <c r="JRY14" s="70"/>
      <c r="JRZ14" s="68"/>
      <c r="JSA14" s="67"/>
      <c r="JSB14" s="68"/>
      <c r="JSC14" s="2"/>
      <c r="JSD14" s="2"/>
      <c r="JSE14" s="69"/>
      <c r="JSF14" s="3"/>
      <c r="JSG14" s="70"/>
      <c r="JSH14" s="68"/>
      <c r="JSI14" s="67"/>
      <c r="JSJ14" s="68"/>
      <c r="JSK14" s="2"/>
      <c r="JSL14" s="2"/>
      <c r="JSM14" s="69"/>
      <c r="JSN14" s="3"/>
      <c r="JSO14" s="70"/>
      <c r="JSP14" s="68"/>
      <c r="JSQ14" s="67"/>
      <c r="JSR14" s="68"/>
      <c r="JSS14" s="2"/>
      <c r="JST14" s="2"/>
      <c r="JSU14" s="69"/>
      <c r="JSV14" s="3"/>
      <c r="JSW14" s="70"/>
      <c r="JSX14" s="68"/>
      <c r="JSY14" s="67"/>
      <c r="JSZ14" s="68"/>
      <c r="JTA14" s="2"/>
      <c r="JTB14" s="2"/>
      <c r="JTC14" s="69"/>
      <c r="JTD14" s="3"/>
      <c r="JTE14" s="70"/>
      <c r="JTF14" s="68"/>
      <c r="JTG14" s="67"/>
      <c r="JTH14" s="68"/>
      <c r="JTI14" s="2"/>
      <c r="JTJ14" s="2"/>
      <c r="JTK14" s="69"/>
      <c r="JTL14" s="3"/>
      <c r="JTM14" s="70"/>
      <c r="JTN14" s="68"/>
      <c r="JTO14" s="67"/>
      <c r="JTP14" s="68"/>
      <c r="JTQ14" s="2"/>
      <c r="JTR14" s="2"/>
      <c r="JTS14" s="69"/>
      <c r="JTT14" s="3"/>
      <c r="JTU14" s="70"/>
      <c r="JTV14" s="68"/>
      <c r="JTW14" s="67"/>
      <c r="JTX14" s="68"/>
      <c r="JTY14" s="2"/>
      <c r="JTZ14" s="2"/>
      <c r="JUA14" s="69"/>
      <c r="JUB14" s="3"/>
      <c r="JUC14" s="70"/>
      <c r="JUD14" s="68"/>
      <c r="JUE14" s="67"/>
      <c r="JUF14" s="68"/>
      <c r="JUG14" s="2"/>
      <c r="JUH14" s="2"/>
      <c r="JUI14" s="69"/>
      <c r="JUJ14" s="3"/>
      <c r="JUK14" s="70"/>
      <c r="JUL14" s="68"/>
      <c r="JUM14" s="67"/>
      <c r="JUN14" s="68"/>
      <c r="JUO14" s="2"/>
      <c r="JUP14" s="2"/>
      <c r="JUQ14" s="69"/>
      <c r="JUR14" s="3"/>
      <c r="JUS14" s="70"/>
      <c r="JUT14" s="68"/>
      <c r="JUU14" s="67"/>
      <c r="JUV14" s="68"/>
      <c r="JUW14" s="2"/>
      <c r="JUX14" s="2"/>
      <c r="JUY14" s="69"/>
      <c r="JUZ14" s="3"/>
      <c r="JVA14" s="70"/>
      <c r="JVB14" s="68"/>
      <c r="JVC14" s="67"/>
      <c r="JVD14" s="68"/>
      <c r="JVE14" s="2"/>
      <c r="JVF14" s="2"/>
      <c r="JVG14" s="69"/>
      <c r="JVH14" s="3"/>
      <c r="JVI14" s="70"/>
      <c r="JVJ14" s="68"/>
      <c r="JVK14" s="67"/>
      <c r="JVL14" s="68"/>
      <c r="JVM14" s="2"/>
      <c r="JVN14" s="2"/>
      <c r="JVO14" s="69"/>
      <c r="JVP14" s="3"/>
      <c r="JVQ14" s="70"/>
      <c r="JVR14" s="68"/>
      <c r="JVS14" s="67"/>
      <c r="JVT14" s="68"/>
      <c r="JVU14" s="2"/>
      <c r="JVV14" s="2"/>
      <c r="JVW14" s="69"/>
      <c r="JVX14" s="3"/>
      <c r="JVY14" s="70"/>
      <c r="JVZ14" s="68"/>
      <c r="JWA14" s="67"/>
      <c r="JWB14" s="68"/>
      <c r="JWC14" s="2"/>
      <c r="JWD14" s="2"/>
      <c r="JWE14" s="69"/>
      <c r="JWF14" s="3"/>
      <c r="JWG14" s="70"/>
      <c r="JWH14" s="68"/>
      <c r="JWI14" s="67"/>
      <c r="JWJ14" s="68"/>
      <c r="JWK14" s="2"/>
      <c r="JWL14" s="2"/>
      <c r="JWM14" s="69"/>
      <c r="JWN14" s="3"/>
      <c r="JWO14" s="70"/>
      <c r="JWP14" s="68"/>
      <c r="JWQ14" s="67"/>
      <c r="JWR14" s="68"/>
      <c r="JWS14" s="2"/>
      <c r="JWT14" s="2"/>
      <c r="JWU14" s="69"/>
      <c r="JWV14" s="3"/>
      <c r="JWW14" s="70"/>
      <c r="JWX14" s="68"/>
      <c r="JWY14" s="67"/>
      <c r="JWZ14" s="68"/>
      <c r="JXA14" s="2"/>
      <c r="JXB14" s="2"/>
      <c r="JXC14" s="69"/>
      <c r="JXD14" s="3"/>
      <c r="JXE14" s="70"/>
      <c r="JXF14" s="68"/>
      <c r="JXG14" s="67"/>
      <c r="JXH14" s="68"/>
      <c r="JXI14" s="2"/>
      <c r="JXJ14" s="2"/>
      <c r="JXK14" s="69"/>
      <c r="JXL14" s="3"/>
      <c r="JXM14" s="70"/>
      <c r="JXN14" s="68"/>
      <c r="JXO14" s="67"/>
      <c r="JXP14" s="68"/>
      <c r="JXQ14" s="2"/>
      <c r="JXR14" s="2"/>
      <c r="JXS14" s="69"/>
      <c r="JXT14" s="3"/>
      <c r="JXU14" s="70"/>
      <c r="JXV14" s="68"/>
      <c r="JXW14" s="67"/>
      <c r="JXX14" s="68"/>
      <c r="JXY14" s="2"/>
      <c r="JXZ14" s="2"/>
      <c r="JYA14" s="69"/>
      <c r="JYB14" s="3"/>
      <c r="JYC14" s="70"/>
      <c r="JYD14" s="68"/>
      <c r="JYE14" s="67"/>
      <c r="JYF14" s="68"/>
      <c r="JYG14" s="2"/>
      <c r="JYH14" s="2"/>
      <c r="JYI14" s="69"/>
      <c r="JYJ14" s="3"/>
      <c r="JYK14" s="70"/>
      <c r="JYL14" s="68"/>
      <c r="JYM14" s="67"/>
      <c r="JYN14" s="68"/>
      <c r="JYO14" s="2"/>
      <c r="JYP14" s="2"/>
      <c r="JYQ14" s="69"/>
      <c r="JYR14" s="3"/>
      <c r="JYS14" s="70"/>
      <c r="JYT14" s="68"/>
      <c r="JYU14" s="67"/>
      <c r="JYV14" s="68"/>
      <c r="JYW14" s="2"/>
      <c r="JYX14" s="2"/>
      <c r="JYY14" s="69"/>
      <c r="JYZ14" s="3"/>
      <c r="JZA14" s="70"/>
      <c r="JZB14" s="68"/>
      <c r="JZC14" s="67"/>
      <c r="JZD14" s="68"/>
      <c r="JZE14" s="2"/>
      <c r="JZF14" s="2"/>
      <c r="JZG14" s="69"/>
      <c r="JZH14" s="3"/>
      <c r="JZI14" s="70"/>
      <c r="JZJ14" s="68"/>
      <c r="JZK14" s="67"/>
      <c r="JZL14" s="68"/>
      <c r="JZM14" s="2"/>
      <c r="JZN14" s="2"/>
      <c r="JZO14" s="69"/>
      <c r="JZP14" s="3"/>
      <c r="JZQ14" s="70"/>
      <c r="JZR14" s="68"/>
      <c r="JZS14" s="67"/>
      <c r="JZT14" s="68"/>
      <c r="JZU14" s="2"/>
      <c r="JZV14" s="2"/>
      <c r="JZW14" s="69"/>
      <c r="JZX14" s="3"/>
      <c r="JZY14" s="70"/>
      <c r="JZZ14" s="68"/>
      <c r="KAA14" s="67"/>
      <c r="KAB14" s="68"/>
      <c r="KAC14" s="2"/>
      <c r="KAD14" s="2"/>
      <c r="KAE14" s="69"/>
      <c r="KAF14" s="3"/>
      <c r="KAG14" s="70"/>
      <c r="KAH14" s="68"/>
      <c r="KAI14" s="67"/>
      <c r="KAJ14" s="68"/>
      <c r="KAK14" s="2"/>
      <c r="KAL14" s="2"/>
      <c r="KAM14" s="69"/>
      <c r="KAN14" s="3"/>
      <c r="KAO14" s="70"/>
      <c r="KAP14" s="68"/>
      <c r="KAQ14" s="67"/>
      <c r="KAR14" s="68"/>
      <c r="KAS14" s="2"/>
      <c r="KAT14" s="2"/>
      <c r="KAU14" s="69"/>
      <c r="KAV14" s="3"/>
      <c r="KAW14" s="70"/>
      <c r="KAX14" s="68"/>
      <c r="KAY14" s="67"/>
      <c r="KAZ14" s="68"/>
      <c r="KBA14" s="2"/>
      <c r="KBB14" s="2"/>
      <c r="KBC14" s="69"/>
      <c r="KBD14" s="3"/>
      <c r="KBE14" s="70"/>
      <c r="KBF14" s="68"/>
      <c r="KBG14" s="67"/>
      <c r="KBH14" s="68"/>
      <c r="KBI14" s="2"/>
      <c r="KBJ14" s="2"/>
      <c r="KBK14" s="69"/>
      <c r="KBL14" s="3"/>
      <c r="KBM14" s="70"/>
      <c r="KBN14" s="68"/>
      <c r="KBO14" s="67"/>
      <c r="KBP14" s="68"/>
      <c r="KBQ14" s="2"/>
      <c r="KBR14" s="2"/>
      <c r="KBS14" s="69"/>
      <c r="KBT14" s="3"/>
      <c r="KBU14" s="70"/>
      <c r="KBV14" s="68"/>
      <c r="KBW14" s="67"/>
      <c r="KBX14" s="68"/>
      <c r="KBY14" s="2"/>
      <c r="KBZ14" s="2"/>
      <c r="KCA14" s="69"/>
      <c r="KCB14" s="3"/>
      <c r="KCC14" s="70"/>
      <c r="KCD14" s="68"/>
      <c r="KCE14" s="67"/>
      <c r="KCF14" s="68"/>
      <c r="KCG14" s="2"/>
      <c r="KCH14" s="2"/>
      <c r="KCI14" s="69"/>
      <c r="KCJ14" s="3"/>
      <c r="KCK14" s="70"/>
      <c r="KCL14" s="68"/>
      <c r="KCM14" s="67"/>
      <c r="KCN14" s="68"/>
      <c r="KCO14" s="2"/>
      <c r="KCP14" s="2"/>
      <c r="KCQ14" s="69"/>
      <c r="KCR14" s="3"/>
      <c r="KCS14" s="70"/>
      <c r="KCT14" s="68"/>
      <c r="KCU14" s="67"/>
      <c r="KCV14" s="68"/>
      <c r="KCW14" s="2"/>
      <c r="KCX14" s="2"/>
      <c r="KCY14" s="69"/>
      <c r="KCZ14" s="3"/>
      <c r="KDA14" s="70"/>
      <c r="KDB14" s="68"/>
      <c r="KDC14" s="67"/>
      <c r="KDD14" s="68"/>
      <c r="KDE14" s="2"/>
      <c r="KDF14" s="2"/>
      <c r="KDG14" s="69"/>
      <c r="KDH14" s="3"/>
      <c r="KDI14" s="70"/>
      <c r="KDJ14" s="68"/>
      <c r="KDK14" s="67"/>
      <c r="KDL14" s="68"/>
      <c r="KDM14" s="2"/>
      <c r="KDN14" s="2"/>
      <c r="KDO14" s="69"/>
      <c r="KDP14" s="3"/>
      <c r="KDQ14" s="70"/>
      <c r="KDR14" s="68"/>
      <c r="KDS14" s="67"/>
      <c r="KDT14" s="68"/>
      <c r="KDU14" s="2"/>
      <c r="KDV14" s="2"/>
      <c r="KDW14" s="69"/>
      <c r="KDX14" s="3"/>
      <c r="KDY14" s="70"/>
      <c r="KDZ14" s="68"/>
      <c r="KEA14" s="67"/>
      <c r="KEB14" s="68"/>
      <c r="KEC14" s="2"/>
      <c r="KED14" s="2"/>
      <c r="KEE14" s="69"/>
      <c r="KEF14" s="3"/>
      <c r="KEG14" s="70"/>
      <c r="KEH14" s="68"/>
      <c r="KEI14" s="67"/>
      <c r="KEJ14" s="68"/>
      <c r="KEK14" s="2"/>
      <c r="KEL14" s="2"/>
      <c r="KEM14" s="69"/>
      <c r="KEN14" s="3"/>
      <c r="KEO14" s="70"/>
      <c r="KEP14" s="68"/>
      <c r="KEQ14" s="67"/>
      <c r="KER14" s="68"/>
      <c r="KES14" s="2"/>
      <c r="KET14" s="2"/>
      <c r="KEU14" s="69"/>
      <c r="KEV14" s="3"/>
      <c r="KEW14" s="70"/>
      <c r="KEX14" s="68"/>
      <c r="KEY14" s="67"/>
      <c r="KEZ14" s="68"/>
      <c r="KFA14" s="2"/>
      <c r="KFB14" s="2"/>
      <c r="KFC14" s="69"/>
      <c r="KFD14" s="3"/>
      <c r="KFE14" s="70"/>
      <c r="KFF14" s="68"/>
      <c r="KFG14" s="67"/>
      <c r="KFH14" s="68"/>
      <c r="KFI14" s="2"/>
      <c r="KFJ14" s="2"/>
      <c r="KFK14" s="69"/>
      <c r="KFL14" s="3"/>
      <c r="KFM14" s="70"/>
      <c r="KFN14" s="68"/>
      <c r="KFO14" s="67"/>
      <c r="KFP14" s="68"/>
      <c r="KFQ14" s="2"/>
      <c r="KFR14" s="2"/>
      <c r="KFS14" s="69"/>
      <c r="KFT14" s="3"/>
      <c r="KFU14" s="70"/>
      <c r="KFV14" s="68"/>
      <c r="KFW14" s="67"/>
      <c r="KFX14" s="68"/>
      <c r="KFY14" s="2"/>
      <c r="KFZ14" s="2"/>
      <c r="KGA14" s="69"/>
      <c r="KGB14" s="3"/>
      <c r="KGC14" s="70"/>
      <c r="KGD14" s="68"/>
      <c r="KGE14" s="67"/>
      <c r="KGF14" s="68"/>
      <c r="KGG14" s="2"/>
      <c r="KGH14" s="2"/>
      <c r="KGI14" s="69"/>
      <c r="KGJ14" s="3"/>
      <c r="KGK14" s="70"/>
      <c r="KGL14" s="68"/>
      <c r="KGM14" s="67"/>
      <c r="KGN14" s="68"/>
      <c r="KGO14" s="2"/>
      <c r="KGP14" s="2"/>
      <c r="KGQ14" s="69"/>
      <c r="KGR14" s="3"/>
      <c r="KGS14" s="70"/>
      <c r="KGT14" s="68"/>
      <c r="KGU14" s="67"/>
      <c r="KGV14" s="68"/>
      <c r="KGW14" s="2"/>
      <c r="KGX14" s="2"/>
      <c r="KGY14" s="69"/>
      <c r="KGZ14" s="3"/>
      <c r="KHA14" s="70"/>
      <c r="KHB14" s="68"/>
      <c r="KHC14" s="67"/>
      <c r="KHD14" s="68"/>
      <c r="KHE14" s="2"/>
      <c r="KHF14" s="2"/>
      <c r="KHG14" s="69"/>
      <c r="KHH14" s="3"/>
      <c r="KHI14" s="70"/>
      <c r="KHJ14" s="68"/>
      <c r="KHK14" s="67"/>
      <c r="KHL14" s="68"/>
      <c r="KHM14" s="2"/>
      <c r="KHN14" s="2"/>
      <c r="KHO14" s="69"/>
      <c r="KHP14" s="3"/>
      <c r="KHQ14" s="70"/>
      <c r="KHR14" s="68"/>
      <c r="KHS14" s="67"/>
      <c r="KHT14" s="68"/>
      <c r="KHU14" s="2"/>
      <c r="KHV14" s="2"/>
      <c r="KHW14" s="69"/>
      <c r="KHX14" s="3"/>
      <c r="KHY14" s="70"/>
      <c r="KHZ14" s="68"/>
      <c r="KIA14" s="67"/>
      <c r="KIB14" s="68"/>
      <c r="KIC14" s="2"/>
      <c r="KID14" s="2"/>
      <c r="KIE14" s="69"/>
      <c r="KIF14" s="3"/>
      <c r="KIG14" s="70"/>
      <c r="KIH14" s="68"/>
      <c r="KII14" s="67"/>
      <c r="KIJ14" s="68"/>
      <c r="KIK14" s="2"/>
      <c r="KIL14" s="2"/>
      <c r="KIM14" s="69"/>
      <c r="KIN14" s="3"/>
      <c r="KIO14" s="70"/>
      <c r="KIP14" s="68"/>
      <c r="KIQ14" s="67"/>
      <c r="KIR14" s="68"/>
      <c r="KIS14" s="2"/>
      <c r="KIT14" s="2"/>
      <c r="KIU14" s="69"/>
      <c r="KIV14" s="3"/>
      <c r="KIW14" s="70"/>
      <c r="KIX14" s="68"/>
      <c r="KIY14" s="67"/>
      <c r="KIZ14" s="68"/>
      <c r="KJA14" s="2"/>
      <c r="KJB14" s="2"/>
      <c r="KJC14" s="69"/>
      <c r="KJD14" s="3"/>
      <c r="KJE14" s="70"/>
      <c r="KJF14" s="68"/>
      <c r="KJG14" s="67"/>
      <c r="KJH14" s="68"/>
      <c r="KJI14" s="2"/>
      <c r="KJJ14" s="2"/>
      <c r="KJK14" s="69"/>
      <c r="KJL14" s="3"/>
      <c r="KJM14" s="70"/>
      <c r="KJN14" s="68"/>
      <c r="KJO14" s="67"/>
      <c r="KJP14" s="68"/>
      <c r="KJQ14" s="2"/>
      <c r="KJR14" s="2"/>
      <c r="KJS14" s="69"/>
      <c r="KJT14" s="3"/>
      <c r="KJU14" s="70"/>
      <c r="KJV14" s="68"/>
      <c r="KJW14" s="67"/>
      <c r="KJX14" s="68"/>
      <c r="KJY14" s="2"/>
      <c r="KJZ14" s="2"/>
      <c r="KKA14" s="69"/>
      <c r="KKB14" s="3"/>
      <c r="KKC14" s="70"/>
      <c r="KKD14" s="68"/>
      <c r="KKE14" s="67"/>
      <c r="KKF14" s="68"/>
      <c r="KKG14" s="2"/>
      <c r="KKH14" s="2"/>
      <c r="KKI14" s="69"/>
      <c r="KKJ14" s="3"/>
      <c r="KKK14" s="70"/>
      <c r="KKL14" s="68"/>
      <c r="KKM14" s="67"/>
      <c r="KKN14" s="68"/>
      <c r="KKO14" s="2"/>
      <c r="KKP14" s="2"/>
      <c r="KKQ14" s="69"/>
      <c r="KKR14" s="3"/>
      <c r="KKS14" s="70"/>
      <c r="KKT14" s="68"/>
      <c r="KKU14" s="67"/>
      <c r="KKV14" s="68"/>
      <c r="KKW14" s="2"/>
      <c r="KKX14" s="2"/>
      <c r="KKY14" s="69"/>
      <c r="KKZ14" s="3"/>
      <c r="KLA14" s="70"/>
      <c r="KLB14" s="68"/>
      <c r="KLC14" s="67"/>
      <c r="KLD14" s="68"/>
      <c r="KLE14" s="2"/>
      <c r="KLF14" s="2"/>
      <c r="KLG14" s="69"/>
      <c r="KLH14" s="3"/>
      <c r="KLI14" s="70"/>
      <c r="KLJ14" s="68"/>
      <c r="KLK14" s="67"/>
      <c r="KLL14" s="68"/>
      <c r="KLM14" s="2"/>
      <c r="KLN14" s="2"/>
      <c r="KLO14" s="69"/>
      <c r="KLP14" s="3"/>
      <c r="KLQ14" s="70"/>
      <c r="KLR14" s="68"/>
      <c r="KLS14" s="67"/>
      <c r="KLT14" s="68"/>
      <c r="KLU14" s="2"/>
      <c r="KLV14" s="2"/>
      <c r="KLW14" s="69"/>
      <c r="KLX14" s="3"/>
      <c r="KLY14" s="70"/>
      <c r="KLZ14" s="68"/>
      <c r="KMA14" s="67"/>
      <c r="KMB14" s="68"/>
      <c r="KMC14" s="2"/>
      <c r="KMD14" s="2"/>
      <c r="KME14" s="69"/>
      <c r="KMF14" s="3"/>
      <c r="KMG14" s="70"/>
      <c r="KMH14" s="68"/>
      <c r="KMI14" s="67"/>
      <c r="KMJ14" s="68"/>
      <c r="KMK14" s="2"/>
      <c r="KML14" s="2"/>
      <c r="KMM14" s="69"/>
      <c r="KMN14" s="3"/>
      <c r="KMO14" s="70"/>
      <c r="KMP14" s="68"/>
      <c r="KMQ14" s="67"/>
      <c r="KMR14" s="68"/>
      <c r="KMS14" s="2"/>
      <c r="KMT14" s="2"/>
      <c r="KMU14" s="69"/>
      <c r="KMV14" s="3"/>
      <c r="KMW14" s="70"/>
      <c r="KMX14" s="68"/>
      <c r="KMY14" s="67"/>
      <c r="KMZ14" s="68"/>
      <c r="KNA14" s="2"/>
      <c r="KNB14" s="2"/>
      <c r="KNC14" s="69"/>
      <c r="KND14" s="3"/>
      <c r="KNE14" s="70"/>
      <c r="KNF14" s="68"/>
      <c r="KNG14" s="67"/>
      <c r="KNH14" s="68"/>
      <c r="KNI14" s="2"/>
      <c r="KNJ14" s="2"/>
      <c r="KNK14" s="69"/>
      <c r="KNL14" s="3"/>
      <c r="KNM14" s="70"/>
      <c r="KNN14" s="68"/>
      <c r="KNO14" s="67"/>
      <c r="KNP14" s="68"/>
      <c r="KNQ14" s="2"/>
      <c r="KNR14" s="2"/>
      <c r="KNS14" s="69"/>
      <c r="KNT14" s="3"/>
      <c r="KNU14" s="70"/>
      <c r="KNV14" s="68"/>
      <c r="KNW14" s="67"/>
      <c r="KNX14" s="68"/>
      <c r="KNY14" s="2"/>
      <c r="KNZ14" s="2"/>
      <c r="KOA14" s="69"/>
      <c r="KOB14" s="3"/>
      <c r="KOC14" s="70"/>
      <c r="KOD14" s="68"/>
      <c r="KOE14" s="67"/>
      <c r="KOF14" s="68"/>
      <c r="KOG14" s="2"/>
      <c r="KOH14" s="2"/>
      <c r="KOI14" s="69"/>
      <c r="KOJ14" s="3"/>
      <c r="KOK14" s="70"/>
      <c r="KOL14" s="68"/>
      <c r="KOM14" s="67"/>
      <c r="KON14" s="68"/>
      <c r="KOO14" s="2"/>
      <c r="KOP14" s="2"/>
      <c r="KOQ14" s="69"/>
      <c r="KOR14" s="3"/>
      <c r="KOS14" s="70"/>
      <c r="KOT14" s="68"/>
      <c r="KOU14" s="67"/>
      <c r="KOV14" s="68"/>
      <c r="KOW14" s="2"/>
      <c r="KOX14" s="2"/>
      <c r="KOY14" s="69"/>
      <c r="KOZ14" s="3"/>
      <c r="KPA14" s="70"/>
      <c r="KPB14" s="68"/>
      <c r="KPC14" s="67"/>
      <c r="KPD14" s="68"/>
      <c r="KPE14" s="2"/>
      <c r="KPF14" s="2"/>
      <c r="KPG14" s="69"/>
      <c r="KPH14" s="3"/>
      <c r="KPI14" s="70"/>
      <c r="KPJ14" s="68"/>
      <c r="KPK14" s="67"/>
      <c r="KPL14" s="68"/>
      <c r="KPM14" s="2"/>
      <c r="KPN14" s="2"/>
      <c r="KPO14" s="69"/>
      <c r="KPP14" s="3"/>
      <c r="KPQ14" s="70"/>
      <c r="KPR14" s="68"/>
      <c r="KPS14" s="67"/>
      <c r="KPT14" s="68"/>
      <c r="KPU14" s="2"/>
      <c r="KPV14" s="2"/>
      <c r="KPW14" s="69"/>
      <c r="KPX14" s="3"/>
      <c r="KPY14" s="70"/>
      <c r="KPZ14" s="68"/>
      <c r="KQA14" s="67"/>
      <c r="KQB14" s="68"/>
      <c r="KQC14" s="2"/>
      <c r="KQD14" s="2"/>
      <c r="KQE14" s="69"/>
      <c r="KQF14" s="3"/>
      <c r="KQG14" s="70"/>
      <c r="KQH14" s="68"/>
      <c r="KQI14" s="67"/>
      <c r="KQJ14" s="68"/>
      <c r="KQK14" s="2"/>
      <c r="KQL14" s="2"/>
      <c r="KQM14" s="69"/>
      <c r="KQN14" s="3"/>
      <c r="KQO14" s="70"/>
      <c r="KQP14" s="68"/>
      <c r="KQQ14" s="67"/>
      <c r="KQR14" s="68"/>
      <c r="KQS14" s="2"/>
      <c r="KQT14" s="2"/>
      <c r="KQU14" s="69"/>
      <c r="KQV14" s="3"/>
      <c r="KQW14" s="70"/>
      <c r="KQX14" s="68"/>
      <c r="KQY14" s="67"/>
      <c r="KQZ14" s="68"/>
      <c r="KRA14" s="2"/>
      <c r="KRB14" s="2"/>
      <c r="KRC14" s="69"/>
      <c r="KRD14" s="3"/>
      <c r="KRE14" s="70"/>
      <c r="KRF14" s="68"/>
      <c r="KRG14" s="67"/>
      <c r="KRH14" s="68"/>
      <c r="KRI14" s="2"/>
      <c r="KRJ14" s="2"/>
      <c r="KRK14" s="69"/>
      <c r="KRL14" s="3"/>
      <c r="KRM14" s="70"/>
      <c r="KRN14" s="68"/>
      <c r="KRO14" s="67"/>
      <c r="KRP14" s="68"/>
      <c r="KRQ14" s="2"/>
      <c r="KRR14" s="2"/>
      <c r="KRS14" s="69"/>
      <c r="KRT14" s="3"/>
      <c r="KRU14" s="70"/>
      <c r="KRV14" s="68"/>
      <c r="KRW14" s="67"/>
      <c r="KRX14" s="68"/>
      <c r="KRY14" s="2"/>
      <c r="KRZ14" s="2"/>
      <c r="KSA14" s="69"/>
      <c r="KSB14" s="3"/>
      <c r="KSC14" s="70"/>
      <c r="KSD14" s="68"/>
      <c r="KSE14" s="67"/>
      <c r="KSF14" s="68"/>
      <c r="KSG14" s="2"/>
      <c r="KSH14" s="2"/>
      <c r="KSI14" s="69"/>
      <c r="KSJ14" s="3"/>
      <c r="KSK14" s="70"/>
      <c r="KSL14" s="68"/>
      <c r="KSM14" s="67"/>
      <c r="KSN14" s="68"/>
      <c r="KSO14" s="2"/>
      <c r="KSP14" s="2"/>
      <c r="KSQ14" s="69"/>
      <c r="KSR14" s="3"/>
      <c r="KSS14" s="70"/>
      <c r="KST14" s="68"/>
      <c r="KSU14" s="67"/>
      <c r="KSV14" s="68"/>
      <c r="KSW14" s="2"/>
      <c r="KSX14" s="2"/>
      <c r="KSY14" s="69"/>
      <c r="KSZ14" s="3"/>
      <c r="KTA14" s="70"/>
      <c r="KTB14" s="68"/>
      <c r="KTC14" s="67"/>
      <c r="KTD14" s="68"/>
      <c r="KTE14" s="2"/>
      <c r="KTF14" s="2"/>
      <c r="KTG14" s="69"/>
      <c r="KTH14" s="3"/>
      <c r="KTI14" s="70"/>
      <c r="KTJ14" s="68"/>
      <c r="KTK14" s="67"/>
      <c r="KTL14" s="68"/>
      <c r="KTM14" s="2"/>
      <c r="KTN14" s="2"/>
      <c r="KTO14" s="69"/>
      <c r="KTP14" s="3"/>
      <c r="KTQ14" s="70"/>
      <c r="KTR14" s="68"/>
      <c r="KTS14" s="67"/>
      <c r="KTT14" s="68"/>
      <c r="KTU14" s="2"/>
      <c r="KTV14" s="2"/>
      <c r="KTW14" s="69"/>
      <c r="KTX14" s="3"/>
      <c r="KTY14" s="70"/>
      <c r="KTZ14" s="68"/>
      <c r="KUA14" s="67"/>
      <c r="KUB14" s="68"/>
      <c r="KUC14" s="2"/>
      <c r="KUD14" s="2"/>
      <c r="KUE14" s="69"/>
      <c r="KUF14" s="3"/>
      <c r="KUG14" s="70"/>
      <c r="KUH14" s="68"/>
      <c r="KUI14" s="67"/>
      <c r="KUJ14" s="68"/>
      <c r="KUK14" s="2"/>
      <c r="KUL14" s="2"/>
      <c r="KUM14" s="69"/>
      <c r="KUN14" s="3"/>
      <c r="KUO14" s="70"/>
      <c r="KUP14" s="68"/>
      <c r="KUQ14" s="67"/>
      <c r="KUR14" s="68"/>
      <c r="KUS14" s="2"/>
      <c r="KUT14" s="2"/>
      <c r="KUU14" s="69"/>
      <c r="KUV14" s="3"/>
      <c r="KUW14" s="70"/>
      <c r="KUX14" s="68"/>
      <c r="KUY14" s="67"/>
      <c r="KUZ14" s="68"/>
      <c r="KVA14" s="2"/>
      <c r="KVB14" s="2"/>
      <c r="KVC14" s="69"/>
      <c r="KVD14" s="3"/>
      <c r="KVE14" s="70"/>
      <c r="KVF14" s="68"/>
      <c r="KVG14" s="67"/>
      <c r="KVH14" s="68"/>
      <c r="KVI14" s="2"/>
      <c r="KVJ14" s="2"/>
      <c r="KVK14" s="69"/>
      <c r="KVL14" s="3"/>
      <c r="KVM14" s="70"/>
      <c r="KVN14" s="68"/>
      <c r="KVO14" s="67"/>
      <c r="KVP14" s="68"/>
      <c r="KVQ14" s="2"/>
      <c r="KVR14" s="2"/>
      <c r="KVS14" s="69"/>
      <c r="KVT14" s="3"/>
      <c r="KVU14" s="70"/>
      <c r="KVV14" s="68"/>
      <c r="KVW14" s="67"/>
      <c r="KVX14" s="68"/>
      <c r="KVY14" s="2"/>
      <c r="KVZ14" s="2"/>
      <c r="KWA14" s="69"/>
      <c r="KWB14" s="3"/>
      <c r="KWC14" s="70"/>
      <c r="KWD14" s="68"/>
      <c r="KWE14" s="67"/>
      <c r="KWF14" s="68"/>
      <c r="KWG14" s="2"/>
      <c r="KWH14" s="2"/>
      <c r="KWI14" s="69"/>
      <c r="KWJ14" s="3"/>
      <c r="KWK14" s="70"/>
      <c r="KWL14" s="68"/>
      <c r="KWM14" s="67"/>
      <c r="KWN14" s="68"/>
      <c r="KWO14" s="2"/>
      <c r="KWP14" s="2"/>
      <c r="KWQ14" s="69"/>
      <c r="KWR14" s="3"/>
      <c r="KWS14" s="70"/>
      <c r="KWT14" s="68"/>
      <c r="KWU14" s="67"/>
      <c r="KWV14" s="68"/>
      <c r="KWW14" s="2"/>
      <c r="KWX14" s="2"/>
      <c r="KWY14" s="69"/>
      <c r="KWZ14" s="3"/>
      <c r="KXA14" s="70"/>
      <c r="KXB14" s="68"/>
      <c r="KXC14" s="67"/>
      <c r="KXD14" s="68"/>
      <c r="KXE14" s="2"/>
      <c r="KXF14" s="2"/>
      <c r="KXG14" s="69"/>
      <c r="KXH14" s="3"/>
      <c r="KXI14" s="70"/>
      <c r="KXJ14" s="68"/>
      <c r="KXK14" s="67"/>
      <c r="KXL14" s="68"/>
      <c r="KXM14" s="2"/>
      <c r="KXN14" s="2"/>
      <c r="KXO14" s="69"/>
      <c r="KXP14" s="3"/>
      <c r="KXQ14" s="70"/>
      <c r="KXR14" s="68"/>
      <c r="KXS14" s="67"/>
      <c r="KXT14" s="68"/>
      <c r="KXU14" s="2"/>
      <c r="KXV14" s="2"/>
      <c r="KXW14" s="69"/>
      <c r="KXX14" s="3"/>
      <c r="KXY14" s="70"/>
      <c r="KXZ14" s="68"/>
      <c r="KYA14" s="67"/>
      <c r="KYB14" s="68"/>
      <c r="KYC14" s="2"/>
      <c r="KYD14" s="2"/>
      <c r="KYE14" s="69"/>
      <c r="KYF14" s="3"/>
      <c r="KYG14" s="70"/>
      <c r="KYH14" s="68"/>
      <c r="KYI14" s="67"/>
      <c r="KYJ14" s="68"/>
      <c r="KYK14" s="2"/>
      <c r="KYL14" s="2"/>
      <c r="KYM14" s="69"/>
      <c r="KYN14" s="3"/>
      <c r="KYO14" s="70"/>
      <c r="KYP14" s="68"/>
      <c r="KYQ14" s="67"/>
      <c r="KYR14" s="68"/>
      <c r="KYS14" s="2"/>
      <c r="KYT14" s="2"/>
      <c r="KYU14" s="69"/>
      <c r="KYV14" s="3"/>
      <c r="KYW14" s="70"/>
      <c r="KYX14" s="68"/>
      <c r="KYY14" s="67"/>
      <c r="KYZ14" s="68"/>
      <c r="KZA14" s="2"/>
      <c r="KZB14" s="2"/>
      <c r="KZC14" s="69"/>
      <c r="KZD14" s="3"/>
      <c r="KZE14" s="70"/>
      <c r="KZF14" s="68"/>
      <c r="KZG14" s="67"/>
      <c r="KZH14" s="68"/>
      <c r="KZI14" s="2"/>
      <c r="KZJ14" s="2"/>
      <c r="KZK14" s="69"/>
      <c r="KZL14" s="3"/>
      <c r="KZM14" s="70"/>
      <c r="KZN14" s="68"/>
      <c r="KZO14" s="67"/>
      <c r="KZP14" s="68"/>
      <c r="KZQ14" s="2"/>
      <c r="KZR14" s="2"/>
      <c r="KZS14" s="69"/>
      <c r="KZT14" s="3"/>
      <c r="KZU14" s="70"/>
      <c r="KZV14" s="68"/>
      <c r="KZW14" s="67"/>
      <c r="KZX14" s="68"/>
      <c r="KZY14" s="2"/>
      <c r="KZZ14" s="2"/>
      <c r="LAA14" s="69"/>
      <c r="LAB14" s="3"/>
      <c r="LAC14" s="70"/>
      <c r="LAD14" s="68"/>
      <c r="LAE14" s="67"/>
      <c r="LAF14" s="68"/>
      <c r="LAG14" s="2"/>
      <c r="LAH14" s="2"/>
      <c r="LAI14" s="69"/>
      <c r="LAJ14" s="3"/>
      <c r="LAK14" s="70"/>
      <c r="LAL14" s="68"/>
      <c r="LAM14" s="67"/>
      <c r="LAN14" s="68"/>
      <c r="LAO14" s="2"/>
      <c r="LAP14" s="2"/>
      <c r="LAQ14" s="69"/>
      <c r="LAR14" s="3"/>
      <c r="LAS14" s="70"/>
      <c r="LAT14" s="68"/>
      <c r="LAU14" s="67"/>
      <c r="LAV14" s="68"/>
      <c r="LAW14" s="2"/>
      <c r="LAX14" s="2"/>
      <c r="LAY14" s="69"/>
      <c r="LAZ14" s="3"/>
      <c r="LBA14" s="70"/>
      <c r="LBB14" s="68"/>
      <c r="LBC14" s="67"/>
      <c r="LBD14" s="68"/>
      <c r="LBE14" s="2"/>
      <c r="LBF14" s="2"/>
      <c r="LBG14" s="69"/>
      <c r="LBH14" s="3"/>
      <c r="LBI14" s="70"/>
      <c r="LBJ14" s="68"/>
      <c r="LBK14" s="67"/>
      <c r="LBL14" s="68"/>
      <c r="LBM14" s="2"/>
      <c r="LBN14" s="2"/>
      <c r="LBO14" s="69"/>
      <c r="LBP14" s="3"/>
      <c r="LBQ14" s="70"/>
      <c r="LBR14" s="68"/>
      <c r="LBS14" s="67"/>
      <c r="LBT14" s="68"/>
      <c r="LBU14" s="2"/>
      <c r="LBV14" s="2"/>
      <c r="LBW14" s="69"/>
      <c r="LBX14" s="3"/>
      <c r="LBY14" s="70"/>
      <c r="LBZ14" s="68"/>
      <c r="LCA14" s="67"/>
      <c r="LCB14" s="68"/>
      <c r="LCC14" s="2"/>
      <c r="LCD14" s="2"/>
      <c r="LCE14" s="69"/>
      <c r="LCF14" s="3"/>
      <c r="LCG14" s="70"/>
      <c r="LCH14" s="68"/>
      <c r="LCI14" s="67"/>
      <c r="LCJ14" s="68"/>
      <c r="LCK14" s="2"/>
      <c r="LCL14" s="2"/>
      <c r="LCM14" s="69"/>
      <c r="LCN14" s="3"/>
      <c r="LCO14" s="70"/>
      <c r="LCP14" s="68"/>
      <c r="LCQ14" s="67"/>
      <c r="LCR14" s="68"/>
      <c r="LCS14" s="2"/>
      <c r="LCT14" s="2"/>
      <c r="LCU14" s="69"/>
      <c r="LCV14" s="3"/>
      <c r="LCW14" s="70"/>
      <c r="LCX14" s="68"/>
      <c r="LCY14" s="67"/>
      <c r="LCZ14" s="68"/>
      <c r="LDA14" s="2"/>
      <c r="LDB14" s="2"/>
      <c r="LDC14" s="69"/>
      <c r="LDD14" s="3"/>
      <c r="LDE14" s="70"/>
      <c r="LDF14" s="68"/>
      <c r="LDG14" s="67"/>
      <c r="LDH14" s="68"/>
      <c r="LDI14" s="2"/>
      <c r="LDJ14" s="2"/>
      <c r="LDK14" s="69"/>
      <c r="LDL14" s="3"/>
      <c r="LDM14" s="70"/>
      <c r="LDN14" s="68"/>
      <c r="LDO14" s="67"/>
      <c r="LDP14" s="68"/>
      <c r="LDQ14" s="2"/>
      <c r="LDR14" s="2"/>
      <c r="LDS14" s="69"/>
      <c r="LDT14" s="3"/>
      <c r="LDU14" s="70"/>
      <c r="LDV14" s="68"/>
      <c r="LDW14" s="67"/>
      <c r="LDX14" s="68"/>
      <c r="LDY14" s="2"/>
      <c r="LDZ14" s="2"/>
      <c r="LEA14" s="69"/>
      <c r="LEB14" s="3"/>
      <c r="LEC14" s="70"/>
      <c r="LED14" s="68"/>
      <c r="LEE14" s="67"/>
      <c r="LEF14" s="68"/>
      <c r="LEG14" s="2"/>
      <c r="LEH14" s="2"/>
      <c r="LEI14" s="69"/>
      <c r="LEJ14" s="3"/>
      <c r="LEK14" s="70"/>
      <c r="LEL14" s="68"/>
      <c r="LEM14" s="67"/>
      <c r="LEN14" s="68"/>
      <c r="LEO14" s="2"/>
      <c r="LEP14" s="2"/>
      <c r="LEQ14" s="69"/>
      <c r="LER14" s="3"/>
      <c r="LES14" s="70"/>
      <c r="LET14" s="68"/>
      <c r="LEU14" s="67"/>
      <c r="LEV14" s="68"/>
      <c r="LEW14" s="2"/>
      <c r="LEX14" s="2"/>
      <c r="LEY14" s="69"/>
      <c r="LEZ14" s="3"/>
      <c r="LFA14" s="70"/>
      <c r="LFB14" s="68"/>
      <c r="LFC14" s="67"/>
      <c r="LFD14" s="68"/>
      <c r="LFE14" s="2"/>
      <c r="LFF14" s="2"/>
      <c r="LFG14" s="69"/>
      <c r="LFH14" s="3"/>
      <c r="LFI14" s="70"/>
      <c r="LFJ14" s="68"/>
      <c r="LFK14" s="67"/>
      <c r="LFL14" s="68"/>
      <c r="LFM14" s="2"/>
      <c r="LFN14" s="2"/>
      <c r="LFO14" s="69"/>
      <c r="LFP14" s="3"/>
      <c r="LFQ14" s="70"/>
      <c r="LFR14" s="68"/>
      <c r="LFS14" s="67"/>
      <c r="LFT14" s="68"/>
      <c r="LFU14" s="2"/>
      <c r="LFV14" s="2"/>
      <c r="LFW14" s="69"/>
      <c r="LFX14" s="3"/>
      <c r="LFY14" s="70"/>
      <c r="LFZ14" s="68"/>
      <c r="LGA14" s="67"/>
      <c r="LGB14" s="68"/>
      <c r="LGC14" s="2"/>
      <c r="LGD14" s="2"/>
      <c r="LGE14" s="69"/>
      <c r="LGF14" s="3"/>
      <c r="LGG14" s="70"/>
      <c r="LGH14" s="68"/>
      <c r="LGI14" s="67"/>
      <c r="LGJ14" s="68"/>
      <c r="LGK14" s="2"/>
      <c r="LGL14" s="2"/>
      <c r="LGM14" s="69"/>
      <c r="LGN14" s="3"/>
      <c r="LGO14" s="70"/>
      <c r="LGP14" s="68"/>
      <c r="LGQ14" s="67"/>
      <c r="LGR14" s="68"/>
      <c r="LGS14" s="2"/>
      <c r="LGT14" s="2"/>
      <c r="LGU14" s="69"/>
      <c r="LGV14" s="3"/>
      <c r="LGW14" s="70"/>
      <c r="LGX14" s="68"/>
      <c r="LGY14" s="67"/>
      <c r="LGZ14" s="68"/>
      <c r="LHA14" s="2"/>
      <c r="LHB14" s="2"/>
      <c r="LHC14" s="69"/>
      <c r="LHD14" s="3"/>
      <c r="LHE14" s="70"/>
      <c r="LHF14" s="68"/>
      <c r="LHG14" s="67"/>
      <c r="LHH14" s="68"/>
      <c r="LHI14" s="2"/>
      <c r="LHJ14" s="2"/>
      <c r="LHK14" s="69"/>
      <c r="LHL14" s="3"/>
      <c r="LHM14" s="70"/>
      <c r="LHN14" s="68"/>
      <c r="LHO14" s="67"/>
      <c r="LHP14" s="68"/>
      <c r="LHQ14" s="2"/>
      <c r="LHR14" s="2"/>
      <c r="LHS14" s="69"/>
      <c r="LHT14" s="3"/>
      <c r="LHU14" s="70"/>
      <c r="LHV14" s="68"/>
      <c r="LHW14" s="67"/>
      <c r="LHX14" s="68"/>
      <c r="LHY14" s="2"/>
      <c r="LHZ14" s="2"/>
      <c r="LIA14" s="69"/>
      <c r="LIB14" s="3"/>
      <c r="LIC14" s="70"/>
      <c r="LID14" s="68"/>
      <c r="LIE14" s="67"/>
      <c r="LIF14" s="68"/>
      <c r="LIG14" s="2"/>
      <c r="LIH14" s="2"/>
      <c r="LII14" s="69"/>
      <c r="LIJ14" s="3"/>
      <c r="LIK14" s="70"/>
      <c r="LIL14" s="68"/>
      <c r="LIM14" s="67"/>
      <c r="LIN14" s="68"/>
      <c r="LIO14" s="2"/>
      <c r="LIP14" s="2"/>
      <c r="LIQ14" s="69"/>
      <c r="LIR14" s="3"/>
      <c r="LIS14" s="70"/>
      <c r="LIT14" s="68"/>
      <c r="LIU14" s="67"/>
      <c r="LIV14" s="68"/>
      <c r="LIW14" s="2"/>
      <c r="LIX14" s="2"/>
      <c r="LIY14" s="69"/>
      <c r="LIZ14" s="3"/>
      <c r="LJA14" s="70"/>
      <c r="LJB14" s="68"/>
      <c r="LJC14" s="67"/>
      <c r="LJD14" s="68"/>
      <c r="LJE14" s="2"/>
      <c r="LJF14" s="2"/>
      <c r="LJG14" s="69"/>
      <c r="LJH14" s="3"/>
      <c r="LJI14" s="70"/>
      <c r="LJJ14" s="68"/>
      <c r="LJK14" s="67"/>
      <c r="LJL14" s="68"/>
      <c r="LJM14" s="2"/>
      <c r="LJN14" s="2"/>
      <c r="LJO14" s="69"/>
      <c r="LJP14" s="3"/>
      <c r="LJQ14" s="70"/>
      <c r="LJR14" s="68"/>
      <c r="LJS14" s="67"/>
      <c r="LJT14" s="68"/>
      <c r="LJU14" s="2"/>
      <c r="LJV14" s="2"/>
      <c r="LJW14" s="69"/>
      <c r="LJX14" s="3"/>
      <c r="LJY14" s="70"/>
      <c r="LJZ14" s="68"/>
      <c r="LKA14" s="67"/>
      <c r="LKB14" s="68"/>
      <c r="LKC14" s="2"/>
      <c r="LKD14" s="2"/>
      <c r="LKE14" s="69"/>
      <c r="LKF14" s="3"/>
      <c r="LKG14" s="70"/>
      <c r="LKH14" s="68"/>
      <c r="LKI14" s="67"/>
      <c r="LKJ14" s="68"/>
      <c r="LKK14" s="2"/>
      <c r="LKL14" s="2"/>
      <c r="LKM14" s="69"/>
      <c r="LKN14" s="3"/>
      <c r="LKO14" s="70"/>
      <c r="LKP14" s="68"/>
      <c r="LKQ14" s="67"/>
      <c r="LKR14" s="68"/>
      <c r="LKS14" s="2"/>
      <c r="LKT14" s="2"/>
      <c r="LKU14" s="69"/>
      <c r="LKV14" s="3"/>
      <c r="LKW14" s="70"/>
      <c r="LKX14" s="68"/>
      <c r="LKY14" s="67"/>
      <c r="LKZ14" s="68"/>
      <c r="LLA14" s="2"/>
      <c r="LLB14" s="2"/>
      <c r="LLC14" s="69"/>
      <c r="LLD14" s="3"/>
      <c r="LLE14" s="70"/>
      <c r="LLF14" s="68"/>
      <c r="LLG14" s="67"/>
      <c r="LLH14" s="68"/>
      <c r="LLI14" s="2"/>
      <c r="LLJ14" s="2"/>
      <c r="LLK14" s="69"/>
      <c r="LLL14" s="3"/>
      <c r="LLM14" s="70"/>
      <c r="LLN14" s="68"/>
      <c r="LLO14" s="67"/>
      <c r="LLP14" s="68"/>
      <c r="LLQ14" s="2"/>
      <c r="LLR14" s="2"/>
      <c r="LLS14" s="69"/>
      <c r="LLT14" s="3"/>
      <c r="LLU14" s="70"/>
      <c r="LLV14" s="68"/>
      <c r="LLW14" s="67"/>
      <c r="LLX14" s="68"/>
      <c r="LLY14" s="2"/>
      <c r="LLZ14" s="2"/>
      <c r="LMA14" s="69"/>
      <c r="LMB14" s="3"/>
      <c r="LMC14" s="70"/>
      <c r="LMD14" s="68"/>
      <c r="LME14" s="67"/>
      <c r="LMF14" s="68"/>
      <c r="LMG14" s="2"/>
      <c r="LMH14" s="2"/>
      <c r="LMI14" s="69"/>
      <c r="LMJ14" s="3"/>
      <c r="LMK14" s="70"/>
      <c r="LML14" s="68"/>
      <c r="LMM14" s="67"/>
      <c r="LMN14" s="68"/>
      <c r="LMO14" s="2"/>
      <c r="LMP14" s="2"/>
      <c r="LMQ14" s="69"/>
      <c r="LMR14" s="3"/>
      <c r="LMS14" s="70"/>
      <c r="LMT14" s="68"/>
      <c r="LMU14" s="67"/>
      <c r="LMV14" s="68"/>
      <c r="LMW14" s="2"/>
      <c r="LMX14" s="2"/>
      <c r="LMY14" s="69"/>
      <c r="LMZ14" s="3"/>
      <c r="LNA14" s="70"/>
      <c r="LNB14" s="68"/>
      <c r="LNC14" s="67"/>
      <c r="LND14" s="68"/>
      <c r="LNE14" s="2"/>
      <c r="LNF14" s="2"/>
      <c r="LNG14" s="69"/>
      <c r="LNH14" s="3"/>
      <c r="LNI14" s="70"/>
      <c r="LNJ14" s="68"/>
      <c r="LNK14" s="67"/>
      <c r="LNL14" s="68"/>
      <c r="LNM14" s="2"/>
      <c r="LNN14" s="2"/>
      <c r="LNO14" s="69"/>
      <c r="LNP14" s="3"/>
      <c r="LNQ14" s="70"/>
      <c r="LNR14" s="68"/>
      <c r="LNS14" s="67"/>
      <c r="LNT14" s="68"/>
      <c r="LNU14" s="2"/>
      <c r="LNV14" s="2"/>
      <c r="LNW14" s="69"/>
      <c r="LNX14" s="3"/>
      <c r="LNY14" s="70"/>
      <c r="LNZ14" s="68"/>
      <c r="LOA14" s="67"/>
      <c r="LOB14" s="68"/>
      <c r="LOC14" s="2"/>
      <c r="LOD14" s="2"/>
      <c r="LOE14" s="69"/>
      <c r="LOF14" s="3"/>
      <c r="LOG14" s="70"/>
      <c r="LOH14" s="68"/>
      <c r="LOI14" s="67"/>
      <c r="LOJ14" s="68"/>
      <c r="LOK14" s="2"/>
      <c r="LOL14" s="2"/>
      <c r="LOM14" s="69"/>
      <c r="LON14" s="3"/>
      <c r="LOO14" s="70"/>
      <c r="LOP14" s="68"/>
      <c r="LOQ14" s="67"/>
      <c r="LOR14" s="68"/>
      <c r="LOS14" s="2"/>
      <c r="LOT14" s="2"/>
      <c r="LOU14" s="69"/>
      <c r="LOV14" s="3"/>
      <c r="LOW14" s="70"/>
      <c r="LOX14" s="68"/>
      <c r="LOY14" s="67"/>
      <c r="LOZ14" s="68"/>
      <c r="LPA14" s="2"/>
      <c r="LPB14" s="2"/>
      <c r="LPC14" s="69"/>
      <c r="LPD14" s="3"/>
      <c r="LPE14" s="70"/>
      <c r="LPF14" s="68"/>
      <c r="LPG14" s="67"/>
      <c r="LPH14" s="68"/>
      <c r="LPI14" s="2"/>
      <c r="LPJ14" s="2"/>
      <c r="LPK14" s="69"/>
      <c r="LPL14" s="3"/>
      <c r="LPM14" s="70"/>
      <c r="LPN14" s="68"/>
      <c r="LPO14" s="67"/>
      <c r="LPP14" s="68"/>
      <c r="LPQ14" s="2"/>
      <c r="LPR14" s="2"/>
      <c r="LPS14" s="69"/>
      <c r="LPT14" s="3"/>
      <c r="LPU14" s="70"/>
      <c r="LPV14" s="68"/>
      <c r="LPW14" s="67"/>
      <c r="LPX14" s="68"/>
      <c r="LPY14" s="2"/>
      <c r="LPZ14" s="2"/>
      <c r="LQA14" s="69"/>
      <c r="LQB14" s="3"/>
      <c r="LQC14" s="70"/>
      <c r="LQD14" s="68"/>
      <c r="LQE14" s="67"/>
      <c r="LQF14" s="68"/>
      <c r="LQG14" s="2"/>
      <c r="LQH14" s="2"/>
      <c r="LQI14" s="69"/>
      <c r="LQJ14" s="3"/>
      <c r="LQK14" s="70"/>
      <c r="LQL14" s="68"/>
      <c r="LQM14" s="67"/>
      <c r="LQN14" s="68"/>
      <c r="LQO14" s="2"/>
      <c r="LQP14" s="2"/>
      <c r="LQQ14" s="69"/>
      <c r="LQR14" s="3"/>
      <c r="LQS14" s="70"/>
      <c r="LQT14" s="68"/>
      <c r="LQU14" s="67"/>
      <c r="LQV14" s="68"/>
      <c r="LQW14" s="2"/>
      <c r="LQX14" s="2"/>
      <c r="LQY14" s="69"/>
      <c r="LQZ14" s="3"/>
      <c r="LRA14" s="70"/>
      <c r="LRB14" s="68"/>
      <c r="LRC14" s="67"/>
      <c r="LRD14" s="68"/>
      <c r="LRE14" s="2"/>
      <c r="LRF14" s="2"/>
      <c r="LRG14" s="69"/>
      <c r="LRH14" s="3"/>
      <c r="LRI14" s="70"/>
      <c r="LRJ14" s="68"/>
      <c r="LRK14" s="67"/>
      <c r="LRL14" s="68"/>
      <c r="LRM14" s="2"/>
      <c r="LRN14" s="2"/>
      <c r="LRO14" s="69"/>
      <c r="LRP14" s="3"/>
      <c r="LRQ14" s="70"/>
      <c r="LRR14" s="68"/>
      <c r="LRS14" s="67"/>
      <c r="LRT14" s="68"/>
      <c r="LRU14" s="2"/>
      <c r="LRV14" s="2"/>
      <c r="LRW14" s="69"/>
      <c r="LRX14" s="3"/>
      <c r="LRY14" s="70"/>
      <c r="LRZ14" s="68"/>
      <c r="LSA14" s="67"/>
      <c r="LSB14" s="68"/>
      <c r="LSC14" s="2"/>
      <c r="LSD14" s="2"/>
      <c r="LSE14" s="69"/>
      <c r="LSF14" s="3"/>
      <c r="LSG14" s="70"/>
      <c r="LSH14" s="68"/>
      <c r="LSI14" s="67"/>
      <c r="LSJ14" s="68"/>
      <c r="LSK14" s="2"/>
      <c r="LSL14" s="2"/>
      <c r="LSM14" s="69"/>
      <c r="LSN14" s="3"/>
      <c r="LSO14" s="70"/>
      <c r="LSP14" s="68"/>
      <c r="LSQ14" s="67"/>
      <c r="LSR14" s="68"/>
      <c r="LSS14" s="2"/>
      <c r="LST14" s="2"/>
      <c r="LSU14" s="69"/>
      <c r="LSV14" s="3"/>
      <c r="LSW14" s="70"/>
      <c r="LSX14" s="68"/>
      <c r="LSY14" s="67"/>
      <c r="LSZ14" s="68"/>
      <c r="LTA14" s="2"/>
      <c r="LTB14" s="2"/>
      <c r="LTC14" s="69"/>
      <c r="LTD14" s="3"/>
      <c r="LTE14" s="70"/>
      <c r="LTF14" s="68"/>
      <c r="LTG14" s="67"/>
      <c r="LTH14" s="68"/>
      <c r="LTI14" s="2"/>
      <c r="LTJ14" s="2"/>
      <c r="LTK14" s="69"/>
      <c r="LTL14" s="3"/>
      <c r="LTM14" s="70"/>
      <c r="LTN14" s="68"/>
      <c r="LTO14" s="67"/>
      <c r="LTP14" s="68"/>
      <c r="LTQ14" s="2"/>
      <c r="LTR14" s="2"/>
      <c r="LTS14" s="69"/>
      <c r="LTT14" s="3"/>
      <c r="LTU14" s="70"/>
      <c r="LTV14" s="68"/>
      <c r="LTW14" s="67"/>
      <c r="LTX14" s="68"/>
      <c r="LTY14" s="2"/>
      <c r="LTZ14" s="2"/>
      <c r="LUA14" s="69"/>
      <c r="LUB14" s="3"/>
      <c r="LUC14" s="70"/>
      <c r="LUD14" s="68"/>
      <c r="LUE14" s="67"/>
      <c r="LUF14" s="68"/>
      <c r="LUG14" s="2"/>
      <c r="LUH14" s="2"/>
      <c r="LUI14" s="69"/>
      <c r="LUJ14" s="3"/>
      <c r="LUK14" s="70"/>
      <c r="LUL14" s="68"/>
      <c r="LUM14" s="67"/>
      <c r="LUN14" s="68"/>
      <c r="LUO14" s="2"/>
      <c r="LUP14" s="2"/>
      <c r="LUQ14" s="69"/>
      <c r="LUR14" s="3"/>
      <c r="LUS14" s="70"/>
      <c r="LUT14" s="68"/>
      <c r="LUU14" s="67"/>
      <c r="LUV14" s="68"/>
      <c r="LUW14" s="2"/>
      <c r="LUX14" s="2"/>
      <c r="LUY14" s="69"/>
      <c r="LUZ14" s="3"/>
      <c r="LVA14" s="70"/>
      <c r="LVB14" s="68"/>
      <c r="LVC14" s="67"/>
      <c r="LVD14" s="68"/>
      <c r="LVE14" s="2"/>
      <c r="LVF14" s="2"/>
      <c r="LVG14" s="69"/>
      <c r="LVH14" s="3"/>
      <c r="LVI14" s="70"/>
      <c r="LVJ14" s="68"/>
      <c r="LVK14" s="67"/>
      <c r="LVL14" s="68"/>
      <c r="LVM14" s="2"/>
      <c r="LVN14" s="2"/>
      <c r="LVO14" s="69"/>
      <c r="LVP14" s="3"/>
      <c r="LVQ14" s="70"/>
      <c r="LVR14" s="68"/>
      <c r="LVS14" s="67"/>
      <c r="LVT14" s="68"/>
      <c r="LVU14" s="2"/>
      <c r="LVV14" s="2"/>
      <c r="LVW14" s="69"/>
      <c r="LVX14" s="3"/>
      <c r="LVY14" s="70"/>
      <c r="LVZ14" s="68"/>
      <c r="LWA14" s="67"/>
      <c r="LWB14" s="68"/>
      <c r="LWC14" s="2"/>
      <c r="LWD14" s="2"/>
      <c r="LWE14" s="69"/>
      <c r="LWF14" s="3"/>
      <c r="LWG14" s="70"/>
      <c r="LWH14" s="68"/>
      <c r="LWI14" s="67"/>
      <c r="LWJ14" s="68"/>
      <c r="LWK14" s="2"/>
      <c r="LWL14" s="2"/>
      <c r="LWM14" s="69"/>
      <c r="LWN14" s="3"/>
      <c r="LWO14" s="70"/>
      <c r="LWP14" s="68"/>
      <c r="LWQ14" s="67"/>
      <c r="LWR14" s="68"/>
      <c r="LWS14" s="2"/>
      <c r="LWT14" s="2"/>
      <c r="LWU14" s="69"/>
      <c r="LWV14" s="3"/>
      <c r="LWW14" s="70"/>
      <c r="LWX14" s="68"/>
      <c r="LWY14" s="67"/>
      <c r="LWZ14" s="68"/>
      <c r="LXA14" s="2"/>
      <c r="LXB14" s="2"/>
      <c r="LXC14" s="69"/>
      <c r="LXD14" s="3"/>
      <c r="LXE14" s="70"/>
      <c r="LXF14" s="68"/>
      <c r="LXG14" s="67"/>
      <c r="LXH14" s="68"/>
      <c r="LXI14" s="2"/>
      <c r="LXJ14" s="2"/>
      <c r="LXK14" s="69"/>
      <c r="LXL14" s="3"/>
      <c r="LXM14" s="70"/>
      <c r="LXN14" s="68"/>
      <c r="LXO14" s="67"/>
      <c r="LXP14" s="68"/>
      <c r="LXQ14" s="2"/>
      <c r="LXR14" s="2"/>
      <c r="LXS14" s="69"/>
      <c r="LXT14" s="3"/>
      <c r="LXU14" s="70"/>
      <c r="LXV14" s="68"/>
      <c r="LXW14" s="67"/>
      <c r="LXX14" s="68"/>
      <c r="LXY14" s="2"/>
      <c r="LXZ14" s="2"/>
      <c r="LYA14" s="69"/>
      <c r="LYB14" s="3"/>
      <c r="LYC14" s="70"/>
      <c r="LYD14" s="68"/>
      <c r="LYE14" s="67"/>
      <c r="LYF14" s="68"/>
      <c r="LYG14" s="2"/>
      <c r="LYH14" s="2"/>
      <c r="LYI14" s="69"/>
      <c r="LYJ14" s="3"/>
      <c r="LYK14" s="70"/>
      <c r="LYL14" s="68"/>
      <c r="LYM14" s="67"/>
      <c r="LYN14" s="68"/>
      <c r="LYO14" s="2"/>
      <c r="LYP14" s="2"/>
      <c r="LYQ14" s="69"/>
      <c r="LYR14" s="3"/>
      <c r="LYS14" s="70"/>
      <c r="LYT14" s="68"/>
      <c r="LYU14" s="67"/>
      <c r="LYV14" s="68"/>
      <c r="LYW14" s="2"/>
      <c r="LYX14" s="2"/>
      <c r="LYY14" s="69"/>
      <c r="LYZ14" s="3"/>
      <c r="LZA14" s="70"/>
      <c r="LZB14" s="68"/>
      <c r="LZC14" s="67"/>
      <c r="LZD14" s="68"/>
      <c r="LZE14" s="2"/>
      <c r="LZF14" s="2"/>
      <c r="LZG14" s="69"/>
      <c r="LZH14" s="3"/>
      <c r="LZI14" s="70"/>
      <c r="LZJ14" s="68"/>
      <c r="LZK14" s="67"/>
      <c r="LZL14" s="68"/>
      <c r="LZM14" s="2"/>
      <c r="LZN14" s="2"/>
      <c r="LZO14" s="69"/>
      <c r="LZP14" s="3"/>
      <c r="LZQ14" s="70"/>
      <c r="LZR14" s="68"/>
      <c r="LZS14" s="67"/>
      <c r="LZT14" s="68"/>
      <c r="LZU14" s="2"/>
      <c r="LZV14" s="2"/>
      <c r="LZW14" s="69"/>
      <c r="LZX14" s="3"/>
      <c r="LZY14" s="70"/>
      <c r="LZZ14" s="68"/>
      <c r="MAA14" s="67"/>
      <c r="MAB14" s="68"/>
      <c r="MAC14" s="2"/>
      <c r="MAD14" s="2"/>
      <c r="MAE14" s="69"/>
      <c r="MAF14" s="3"/>
      <c r="MAG14" s="70"/>
      <c r="MAH14" s="68"/>
      <c r="MAI14" s="67"/>
      <c r="MAJ14" s="68"/>
      <c r="MAK14" s="2"/>
      <c r="MAL14" s="2"/>
      <c r="MAM14" s="69"/>
      <c r="MAN14" s="3"/>
      <c r="MAO14" s="70"/>
      <c r="MAP14" s="68"/>
      <c r="MAQ14" s="67"/>
      <c r="MAR14" s="68"/>
      <c r="MAS14" s="2"/>
      <c r="MAT14" s="2"/>
      <c r="MAU14" s="69"/>
      <c r="MAV14" s="3"/>
      <c r="MAW14" s="70"/>
      <c r="MAX14" s="68"/>
      <c r="MAY14" s="67"/>
      <c r="MAZ14" s="68"/>
      <c r="MBA14" s="2"/>
      <c r="MBB14" s="2"/>
      <c r="MBC14" s="69"/>
      <c r="MBD14" s="3"/>
      <c r="MBE14" s="70"/>
      <c r="MBF14" s="68"/>
      <c r="MBG14" s="67"/>
      <c r="MBH14" s="68"/>
      <c r="MBI14" s="2"/>
      <c r="MBJ14" s="2"/>
      <c r="MBK14" s="69"/>
      <c r="MBL14" s="3"/>
      <c r="MBM14" s="70"/>
      <c r="MBN14" s="68"/>
      <c r="MBO14" s="67"/>
      <c r="MBP14" s="68"/>
      <c r="MBQ14" s="2"/>
      <c r="MBR14" s="2"/>
      <c r="MBS14" s="69"/>
      <c r="MBT14" s="3"/>
      <c r="MBU14" s="70"/>
      <c r="MBV14" s="68"/>
      <c r="MBW14" s="67"/>
      <c r="MBX14" s="68"/>
      <c r="MBY14" s="2"/>
      <c r="MBZ14" s="2"/>
      <c r="MCA14" s="69"/>
      <c r="MCB14" s="3"/>
      <c r="MCC14" s="70"/>
      <c r="MCD14" s="68"/>
      <c r="MCE14" s="67"/>
      <c r="MCF14" s="68"/>
      <c r="MCG14" s="2"/>
      <c r="MCH14" s="2"/>
      <c r="MCI14" s="69"/>
      <c r="MCJ14" s="3"/>
      <c r="MCK14" s="70"/>
      <c r="MCL14" s="68"/>
      <c r="MCM14" s="67"/>
      <c r="MCN14" s="68"/>
      <c r="MCO14" s="2"/>
      <c r="MCP14" s="2"/>
      <c r="MCQ14" s="69"/>
      <c r="MCR14" s="3"/>
      <c r="MCS14" s="70"/>
      <c r="MCT14" s="68"/>
      <c r="MCU14" s="67"/>
      <c r="MCV14" s="68"/>
      <c r="MCW14" s="2"/>
      <c r="MCX14" s="2"/>
      <c r="MCY14" s="69"/>
      <c r="MCZ14" s="3"/>
      <c r="MDA14" s="70"/>
      <c r="MDB14" s="68"/>
      <c r="MDC14" s="67"/>
      <c r="MDD14" s="68"/>
      <c r="MDE14" s="2"/>
      <c r="MDF14" s="2"/>
      <c r="MDG14" s="69"/>
      <c r="MDH14" s="3"/>
      <c r="MDI14" s="70"/>
      <c r="MDJ14" s="68"/>
      <c r="MDK14" s="67"/>
      <c r="MDL14" s="68"/>
      <c r="MDM14" s="2"/>
      <c r="MDN14" s="2"/>
      <c r="MDO14" s="69"/>
      <c r="MDP14" s="3"/>
      <c r="MDQ14" s="70"/>
      <c r="MDR14" s="68"/>
      <c r="MDS14" s="67"/>
      <c r="MDT14" s="68"/>
      <c r="MDU14" s="2"/>
      <c r="MDV14" s="2"/>
      <c r="MDW14" s="69"/>
      <c r="MDX14" s="3"/>
      <c r="MDY14" s="70"/>
      <c r="MDZ14" s="68"/>
      <c r="MEA14" s="67"/>
      <c r="MEB14" s="68"/>
      <c r="MEC14" s="2"/>
      <c r="MED14" s="2"/>
      <c r="MEE14" s="69"/>
      <c r="MEF14" s="3"/>
      <c r="MEG14" s="70"/>
      <c r="MEH14" s="68"/>
      <c r="MEI14" s="67"/>
      <c r="MEJ14" s="68"/>
      <c r="MEK14" s="2"/>
      <c r="MEL14" s="2"/>
      <c r="MEM14" s="69"/>
      <c r="MEN14" s="3"/>
      <c r="MEO14" s="70"/>
      <c r="MEP14" s="68"/>
      <c r="MEQ14" s="67"/>
      <c r="MER14" s="68"/>
      <c r="MES14" s="2"/>
      <c r="MET14" s="2"/>
      <c r="MEU14" s="69"/>
      <c r="MEV14" s="3"/>
      <c r="MEW14" s="70"/>
      <c r="MEX14" s="68"/>
      <c r="MEY14" s="67"/>
      <c r="MEZ14" s="68"/>
      <c r="MFA14" s="2"/>
      <c r="MFB14" s="2"/>
      <c r="MFC14" s="69"/>
      <c r="MFD14" s="3"/>
      <c r="MFE14" s="70"/>
      <c r="MFF14" s="68"/>
      <c r="MFG14" s="67"/>
      <c r="MFH14" s="68"/>
      <c r="MFI14" s="2"/>
      <c r="MFJ14" s="2"/>
      <c r="MFK14" s="69"/>
      <c r="MFL14" s="3"/>
      <c r="MFM14" s="70"/>
      <c r="MFN14" s="68"/>
      <c r="MFO14" s="67"/>
      <c r="MFP14" s="68"/>
      <c r="MFQ14" s="2"/>
      <c r="MFR14" s="2"/>
      <c r="MFS14" s="69"/>
      <c r="MFT14" s="3"/>
      <c r="MFU14" s="70"/>
      <c r="MFV14" s="68"/>
      <c r="MFW14" s="67"/>
      <c r="MFX14" s="68"/>
      <c r="MFY14" s="2"/>
      <c r="MFZ14" s="2"/>
      <c r="MGA14" s="69"/>
      <c r="MGB14" s="3"/>
      <c r="MGC14" s="70"/>
      <c r="MGD14" s="68"/>
      <c r="MGE14" s="67"/>
      <c r="MGF14" s="68"/>
      <c r="MGG14" s="2"/>
      <c r="MGH14" s="2"/>
      <c r="MGI14" s="69"/>
      <c r="MGJ14" s="3"/>
      <c r="MGK14" s="70"/>
      <c r="MGL14" s="68"/>
      <c r="MGM14" s="67"/>
      <c r="MGN14" s="68"/>
      <c r="MGO14" s="2"/>
      <c r="MGP14" s="2"/>
      <c r="MGQ14" s="69"/>
      <c r="MGR14" s="3"/>
      <c r="MGS14" s="70"/>
      <c r="MGT14" s="68"/>
      <c r="MGU14" s="67"/>
      <c r="MGV14" s="68"/>
      <c r="MGW14" s="2"/>
      <c r="MGX14" s="2"/>
      <c r="MGY14" s="69"/>
      <c r="MGZ14" s="3"/>
      <c r="MHA14" s="70"/>
      <c r="MHB14" s="68"/>
      <c r="MHC14" s="67"/>
      <c r="MHD14" s="68"/>
      <c r="MHE14" s="2"/>
      <c r="MHF14" s="2"/>
      <c r="MHG14" s="69"/>
      <c r="MHH14" s="3"/>
      <c r="MHI14" s="70"/>
      <c r="MHJ14" s="68"/>
      <c r="MHK14" s="67"/>
      <c r="MHL14" s="68"/>
      <c r="MHM14" s="2"/>
      <c r="MHN14" s="2"/>
      <c r="MHO14" s="69"/>
      <c r="MHP14" s="3"/>
      <c r="MHQ14" s="70"/>
      <c r="MHR14" s="68"/>
      <c r="MHS14" s="67"/>
      <c r="MHT14" s="68"/>
      <c r="MHU14" s="2"/>
      <c r="MHV14" s="2"/>
      <c r="MHW14" s="69"/>
      <c r="MHX14" s="3"/>
      <c r="MHY14" s="70"/>
      <c r="MHZ14" s="68"/>
      <c r="MIA14" s="67"/>
      <c r="MIB14" s="68"/>
      <c r="MIC14" s="2"/>
      <c r="MID14" s="2"/>
      <c r="MIE14" s="69"/>
      <c r="MIF14" s="3"/>
      <c r="MIG14" s="70"/>
      <c r="MIH14" s="68"/>
      <c r="MII14" s="67"/>
      <c r="MIJ14" s="68"/>
      <c r="MIK14" s="2"/>
      <c r="MIL14" s="2"/>
      <c r="MIM14" s="69"/>
      <c r="MIN14" s="3"/>
      <c r="MIO14" s="70"/>
      <c r="MIP14" s="68"/>
      <c r="MIQ14" s="67"/>
      <c r="MIR14" s="68"/>
      <c r="MIS14" s="2"/>
      <c r="MIT14" s="2"/>
      <c r="MIU14" s="69"/>
      <c r="MIV14" s="3"/>
      <c r="MIW14" s="70"/>
      <c r="MIX14" s="68"/>
      <c r="MIY14" s="67"/>
      <c r="MIZ14" s="68"/>
      <c r="MJA14" s="2"/>
      <c r="MJB14" s="2"/>
      <c r="MJC14" s="69"/>
      <c r="MJD14" s="3"/>
      <c r="MJE14" s="70"/>
      <c r="MJF14" s="68"/>
      <c r="MJG14" s="67"/>
      <c r="MJH14" s="68"/>
      <c r="MJI14" s="2"/>
      <c r="MJJ14" s="2"/>
      <c r="MJK14" s="69"/>
      <c r="MJL14" s="3"/>
      <c r="MJM14" s="70"/>
      <c r="MJN14" s="68"/>
      <c r="MJO14" s="67"/>
      <c r="MJP14" s="68"/>
      <c r="MJQ14" s="2"/>
      <c r="MJR14" s="2"/>
      <c r="MJS14" s="69"/>
      <c r="MJT14" s="3"/>
      <c r="MJU14" s="70"/>
      <c r="MJV14" s="68"/>
      <c r="MJW14" s="67"/>
      <c r="MJX14" s="68"/>
      <c r="MJY14" s="2"/>
      <c r="MJZ14" s="2"/>
      <c r="MKA14" s="69"/>
      <c r="MKB14" s="3"/>
      <c r="MKC14" s="70"/>
      <c r="MKD14" s="68"/>
      <c r="MKE14" s="67"/>
      <c r="MKF14" s="68"/>
      <c r="MKG14" s="2"/>
      <c r="MKH14" s="2"/>
      <c r="MKI14" s="69"/>
      <c r="MKJ14" s="3"/>
      <c r="MKK14" s="70"/>
      <c r="MKL14" s="68"/>
      <c r="MKM14" s="67"/>
      <c r="MKN14" s="68"/>
      <c r="MKO14" s="2"/>
      <c r="MKP14" s="2"/>
      <c r="MKQ14" s="69"/>
      <c r="MKR14" s="3"/>
      <c r="MKS14" s="70"/>
      <c r="MKT14" s="68"/>
      <c r="MKU14" s="67"/>
      <c r="MKV14" s="68"/>
      <c r="MKW14" s="2"/>
      <c r="MKX14" s="2"/>
      <c r="MKY14" s="69"/>
      <c r="MKZ14" s="3"/>
      <c r="MLA14" s="70"/>
      <c r="MLB14" s="68"/>
      <c r="MLC14" s="67"/>
      <c r="MLD14" s="68"/>
      <c r="MLE14" s="2"/>
      <c r="MLF14" s="2"/>
      <c r="MLG14" s="69"/>
      <c r="MLH14" s="3"/>
      <c r="MLI14" s="70"/>
      <c r="MLJ14" s="68"/>
      <c r="MLK14" s="67"/>
      <c r="MLL14" s="68"/>
      <c r="MLM14" s="2"/>
      <c r="MLN14" s="2"/>
      <c r="MLO14" s="69"/>
      <c r="MLP14" s="3"/>
      <c r="MLQ14" s="70"/>
      <c r="MLR14" s="68"/>
      <c r="MLS14" s="67"/>
      <c r="MLT14" s="68"/>
      <c r="MLU14" s="2"/>
      <c r="MLV14" s="2"/>
      <c r="MLW14" s="69"/>
      <c r="MLX14" s="3"/>
      <c r="MLY14" s="70"/>
      <c r="MLZ14" s="68"/>
      <c r="MMA14" s="67"/>
      <c r="MMB14" s="68"/>
      <c r="MMC14" s="2"/>
      <c r="MMD14" s="2"/>
      <c r="MME14" s="69"/>
      <c r="MMF14" s="3"/>
      <c r="MMG14" s="70"/>
      <c r="MMH14" s="68"/>
      <c r="MMI14" s="67"/>
      <c r="MMJ14" s="68"/>
      <c r="MMK14" s="2"/>
      <c r="MML14" s="2"/>
      <c r="MMM14" s="69"/>
      <c r="MMN14" s="3"/>
      <c r="MMO14" s="70"/>
      <c r="MMP14" s="68"/>
      <c r="MMQ14" s="67"/>
      <c r="MMR14" s="68"/>
      <c r="MMS14" s="2"/>
      <c r="MMT14" s="2"/>
      <c r="MMU14" s="69"/>
      <c r="MMV14" s="3"/>
      <c r="MMW14" s="70"/>
      <c r="MMX14" s="68"/>
      <c r="MMY14" s="67"/>
      <c r="MMZ14" s="68"/>
      <c r="MNA14" s="2"/>
      <c r="MNB14" s="2"/>
      <c r="MNC14" s="69"/>
      <c r="MND14" s="3"/>
      <c r="MNE14" s="70"/>
      <c r="MNF14" s="68"/>
      <c r="MNG14" s="67"/>
      <c r="MNH14" s="68"/>
      <c r="MNI14" s="2"/>
      <c r="MNJ14" s="2"/>
      <c r="MNK14" s="69"/>
      <c r="MNL14" s="3"/>
      <c r="MNM14" s="70"/>
      <c r="MNN14" s="68"/>
      <c r="MNO14" s="67"/>
      <c r="MNP14" s="68"/>
      <c r="MNQ14" s="2"/>
      <c r="MNR14" s="2"/>
      <c r="MNS14" s="69"/>
      <c r="MNT14" s="3"/>
      <c r="MNU14" s="70"/>
      <c r="MNV14" s="68"/>
      <c r="MNW14" s="67"/>
      <c r="MNX14" s="68"/>
      <c r="MNY14" s="2"/>
      <c r="MNZ14" s="2"/>
      <c r="MOA14" s="69"/>
      <c r="MOB14" s="3"/>
      <c r="MOC14" s="70"/>
      <c r="MOD14" s="68"/>
      <c r="MOE14" s="67"/>
      <c r="MOF14" s="68"/>
      <c r="MOG14" s="2"/>
      <c r="MOH14" s="2"/>
      <c r="MOI14" s="69"/>
      <c r="MOJ14" s="3"/>
      <c r="MOK14" s="70"/>
      <c r="MOL14" s="68"/>
      <c r="MOM14" s="67"/>
      <c r="MON14" s="68"/>
      <c r="MOO14" s="2"/>
      <c r="MOP14" s="2"/>
      <c r="MOQ14" s="69"/>
      <c r="MOR14" s="3"/>
      <c r="MOS14" s="70"/>
      <c r="MOT14" s="68"/>
      <c r="MOU14" s="67"/>
      <c r="MOV14" s="68"/>
      <c r="MOW14" s="2"/>
      <c r="MOX14" s="2"/>
      <c r="MOY14" s="69"/>
      <c r="MOZ14" s="3"/>
      <c r="MPA14" s="70"/>
      <c r="MPB14" s="68"/>
      <c r="MPC14" s="67"/>
      <c r="MPD14" s="68"/>
      <c r="MPE14" s="2"/>
      <c r="MPF14" s="2"/>
      <c r="MPG14" s="69"/>
      <c r="MPH14" s="3"/>
      <c r="MPI14" s="70"/>
      <c r="MPJ14" s="68"/>
      <c r="MPK14" s="67"/>
      <c r="MPL14" s="68"/>
      <c r="MPM14" s="2"/>
      <c r="MPN14" s="2"/>
      <c r="MPO14" s="69"/>
      <c r="MPP14" s="3"/>
      <c r="MPQ14" s="70"/>
      <c r="MPR14" s="68"/>
      <c r="MPS14" s="67"/>
      <c r="MPT14" s="68"/>
      <c r="MPU14" s="2"/>
      <c r="MPV14" s="2"/>
      <c r="MPW14" s="69"/>
      <c r="MPX14" s="3"/>
      <c r="MPY14" s="70"/>
      <c r="MPZ14" s="68"/>
      <c r="MQA14" s="67"/>
      <c r="MQB14" s="68"/>
      <c r="MQC14" s="2"/>
      <c r="MQD14" s="2"/>
      <c r="MQE14" s="69"/>
      <c r="MQF14" s="3"/>
      <c r="MQG14" s="70"/>
      <c r="MQH14" s="68"/>
      <c r="MQI14" s="67"/>
      <c r="MQJ14" s="68"/>
      <c r="MQK14" s="2"/>
      <c r="MQL14" s="2"/>
      <c r="MQM14" s="69"/>
      <c r="MQN14" s="3"/>
      <c r="MQO14" s="70"/>
      <c r="MQP14" s="68"/>
      <c r="MQQ14" s="67"/>
      <c r="MQR14" s="68"/>
      <c r="MQS14" s="2"/>
      <c r="MQT14" s="2"/>
      <c r="MQU14" s="69"/>
      <c r="MQV14" s="3"/>
      <c r="MQW14" s="70"/>
      <c r="MQX14" s="68"/>
      <c r="MQY14" s="67"/>
      <c r="MQZ14" s="68"/>
      <c r="MRA14" s="2"/>
      <c r="MRB14" s="2"/>
      <c r="MRC14" s="69"/>
      <c r="MRD14" s="3"/>
      <c r="MRE14" s="70"/>
      <c r="MRF14" s="68"/>
      <c r="MRG14" s="67"/>
      <c r="MRH14" s="68"/>
      <c r="MRI14" s="2"/>
      <c r="MRJ14" s="2"/>
      <c r="MRK14" s="69"/>
      <c r="MRL14" s="3"/>
      <c r="MRM14" s="70"/>
      <c r="MRN14" s="68"/>
      <c r="MRO14" s="67"/>
      <c r="MRP14" s="68"/>
      <c r="MRQ14" s="2"/>
      <c r="MRR14" s="2"/>
      <c r="MRS14" s="69"/>
      <c r="MRT14" s="3"/>
      <c r="MRU14" s="70"/>
      <c r="MRV14" s="68"/>
      <c r="MRW14" s="67"/>
      <c r="MRX14" s="68"/>
      <c r="MRY14" s="2"/>
      <c r="MRZ14" s="2"/>
      <c r="MSA14" s="69"/>
      <c r="MSB14" s="3"/>
      <c r="MSC14" s="70"/>
      <c r="MSD14" s="68"/>
      <c r="MSE14" s="67"/>
      <c r="MSF14" s="68"/>
      <c r="MSG14" s="2"/>
      <c r="MSH14" s="2"/>
      <c r="MSI14" s="69"/>
      <c r="MSJ14" s="3"/>
      <c r="MSK14" s="70"/>
      <c r="MSL14" s="68"/>
      <c r="MSM14" s="67"/>
      <c r="MSN14" s="68"/>
      <c r="MSO14" s="2"/>
      <c r="MSP14" s="2"/>
      <c r="MSQ14" s="69"/>
      <c r="MSR14" s="3"/>
      <c r="MSS14" s="70"/>
      <c r="MST14" s="68"/>
      <c r="MSU14" s="67"/>
      <c r="MSV14" s="68"/>
      <c r="MSW14" s="2"/>
      <c r="MSX14" s="2"/>
      <c r="MSY14" s="69"/>
      <c r="MSZ14" s="3"/>
      <c r="MTA14" s="70"/>
      <c r="MTB14" s="68"/>
      <c r="MTC14" s="67"/>
      <c r="MTD14" s="68"/>
      <c r="MTE14" s="2"/>
      <c r="MTF14" s="2"/>
      <c r="MTG14" s="69"/>
      <c r="MTH14" s="3"/>
      <c r="MTI14" s="70"/>
      <c r="MTJ14" s="68"/>
      <c r="MTK14" s="67"/>
      <c r="MTL14" s="68"/>
      <c r="MTM14" s="2"/>
      <c r="MTN14" s="2"/>
      <c r="MTO14" s="69"/>
      <c r="MTP14" s="3"/>
      <c r="MTQ14" s="70"/>
      <c r="MTR14" s="68"/>
      <c r="MTS14" s="67"/>
      <c r="MTT14" s="68"/>
      <c r="MTU14" s="2"/>
      <c r="MTV14" s="2"/>
      <c r="MTW14" s="69"/>
      <c r="MTX14" s="3"/>
      <c r="MTY14" s="70"/>
      <c r="MTZ14" s="68"/>
      <c r="MUA14" s="67"/>
      <c r="MUB14" s="68"/>
      <c r="MUC14" s="2"/>
      <c r="MUD14" s="2"/>
      <c r="MUE14" s="69"/>
      <c r="MUF14" s="3"/>
      <c r="MUG14" s="70"/>
      <c r="MUH14" s="68"/>
      <c r="MUI14" s="67"/>
      <c r="MUJ14" s="68"/>
      <c r="MUK14" s="2"/>
      <c r="MUL14" s="2"/>
      <c r="MUM14" s="69"/>
      <c r="MUN14" s="3"/>
      <c r="MUO14" s="70"/>
      <c r="MUP14" s="68"/>
      <c r="MUQ14" s="67"/>
      <c r="MUR14" s="68"/>
      <c r="MUS14" s="2"/>
      <c r="MUT14" s="2"/>
      <c r="MUU14" s="69"/>
      <c r="MUV14" s="3"/>
      <c r="MUW14" s="70"/>
      <c r="MUX14" s="68"/>
      <c r="MUY14" s="67"/>
      <c r="MUZ14" s="68"/>
      <c r="MVA14" s="2"/>
      <c r="MVB14" s="2"/>
      <c r="MVC14" s="69"/>
      <c r="MVD14" s="3"/>
      <c r="MVE14" s="70"/>
      <c r="MVF14" s="68"/>
      <c r="MVG14" s="67"/>
      <c r="MVH14" s="68"/>
      <c r="MVI14" s="2"/>
      <c r="MVJ14" s="2"/>
      <c r="MVK14" s="69"/>
      <c r="MVL14" s="3"/>
      <c r="MVM14" s="70"/>
      <c r="MVN14" s="68"/>
      <c r="MVO14" s="67"/>
      <c r="MVP14" s="68"/>
      <c r="MVQ14" s="2"/>
      <c r="MVR14" s="2"/>
      <c r="MVS14" s="69"/>
      <c r="MVT14" s="3"/>
      <c r="MVU14" s="70"/>
      <c r="MVV14" s="68"/>
      <c r="MVW14" s="67"/>
      <c r="MVX14" s="68"/>
      <c r="MVY14" s="2"/>
      <c r="MVZ14" s="2"/>
      <c r="MWA14" s="69"/>
      <c r="MWB14" s="3"/>
      <c r="MWC14" s="70"/>
      <c r="MWD14" s="68"/>
      <c r="MWE14" s="67"/>
      <c r="MWF14" s="68"/>
      <c r="MWG14" s="2"/>
      <c r="MWH14" s="2"/>
      <c r="MWI14" s="69"/>
      <c r="MWJ14" s="3"/>
      <c r="MWK14" s="70"/>
      <c r="MWL14" s="68"/>
      <c r="MWM14" s="67"/>
      <c r="MWN14" s="68"/>
      <c r="MWO14" s="2"/>
      <c r="MWP14" s="2"/>
      <c r="MWQ14" s="69"/>
      <c r="MWR14" s="3"/>
      <c r="MWS14" s="70"/>
      <c r="MWT14" s="68"/>
      <c r="MWU14" s="67"/>
      <c r="MWV14" s="68"/>
      <c r="MWW14" s="2"/>
      <c r="MWX14" s="2"/>
      <c r="MWY14" s="69"/>
      <c r="MWZ14" s="3"/>
      <c r="MXA14" s="70"/>
      <c r="MXB14" s="68"/>
      <c r="MXC14" s="67"/>
      <c r="MXD14" s="68"/>
      <c r="MXE14" s="2"/>
      <c r="MXF14" s="2"/>
      <c r="MXG14" s="69"/>
      <c r="MXH14" s="3"/>
      <c r="MXI14" s="70"/>
      <c r="MXJ14" s="68"/>
      <c r="MXK14" s="67"/>
      <c r="MXL14" s="68"/>
      <c r="MXM14" s="2"/>
      <c r="MXN14" s="2"/>
      <c r="MXO14" s="69"/>
      <c r="MXP14" s="3"/>
      <c r="MXQ14" s="70"/>
      <c r="MXR14" s="68"/>
      <c r="MXS14" s="67"/>
      <c r="MXT14" s="68"/>
      <c r="MXU14" s="2"/>
      <c r="MXV14" s="2"/>
      <c r="MXW14" s="69"/>
      <c r="MXX14" s="3"/>
      <c r="MXY14" s="70"/>
      <c r="MXZ14" s="68"/>
      <c r="MYA14" s="67"/>
      <c r="MYB14" s="68"/>
      <c r="MYC14" s="2"/>
      <c r="MYD14" s="2"/>
      <c r="MYE14" s="69"/>
      <c r="MYF14" s="3"/>
      <c r="MYG14" s="70"/>
      <c r="MYH14" s="68"/>
      <c r="MYI14" s="67"/>
      <c r="MYJ14" s="68"/>
      <c r="MYK14" s="2"/>
      <c r="MYL14" s="2"/>
      <c r="MYM14" s="69"/>
      <c r="MYN14" s="3"/>
      <c r="MYO14" s="70"/>
      <c r="MYP14" s="68"/>
      <c r="MYQ14" s="67"/>
      <c r="MYR14" s="68"/>
      <c r="MYS14" s="2"/>
      <c r="MYT14" s="2"/>
      <c r="MYU14" s="69"/>
      <c r="MYV14" s="3"/>
      <c r="MYW14" s="70"/>
      <c r="MYX14" s="68"/>
      <c r="MYY14" s="67"/>
      <c r="MYZ14" s="68"/>
      <c r="MZA14" s="2"/>
      <c r="MZB14" s="2"/>
      <c r="MZC14" s="69"/>
      <c r="MZD14" s="3"/>
      <c r="MZE14" s="70"/>
      <c r="MZF14" s="68"/>
      <c r="MZG14" s="67"/>
      <c r="MZH14" s="68"/>
      <c r="MZI14" s="2"/>
      <c r="MZJ14" s="2"/>
      <c r="MZK14" s="69"/>
      <c r="MZL14" s="3"/>
      <c r="MZM14" s="70"/>
      <c r="MZN14" s="68"/>
      <c r="MZO14" s="67"/>
      <c r="MZP14" s="68"/>
      <c r="MZQ14" s="2"/>
      <c r="MZR14" s="2"/>
      <c r="MZS14" s="69"/>
      <c r="MZT14" s="3"/>
      <c r="MZU14" s="70"/>
      <c r="MZV14" s="68"/>
      <c r="MZW14" s="67"/>
      <c r="MZX14" s="68"/>
      <c r="MZY14" s="2"/>
      <c r="MZZ14" s="2"/>
      <c r="NAA14" s="69"/>
      <c r="NAB14" s="3"/>
      <c r="NAC14" s="70"/>
      <c r="NAD14" s="68"/>
      <c r="NAE14" s="67"/>
      <c r="NAF14" s="68"/>
      <c r="NAG14" s="2"/>
      <c r="NAH14" s="2"/>
      <c r="NAI14" s="69"/>
      <c r="NAJ14" s="3"/>
      <c r="NAK14" s="70"/>
      <c r="NAL14" s="68"/>
      <c r="NAM14" s="67"/>
      <c r="NAN14" s="68"/>
      <c r="NAO14" s="2"/>
      <c r="NAP14" s="2"/>
      <c r="NAQ14" s="69"/>
      <c r="NAR14" s="3"/>
      <c r="NAS14" s="70"/>
      <c r="NAT14" s="68"/>
      <c r="NAU14" s="67"/>
      <c r="NAV14" s="68"/>
      <c r="NAW14" s="2"/>
      <c r="NAX14" s="2"/>
      <c r="NAY14" s="69"/>
      <c r="NAZ14" s="3"/>
      <c r="NBA14" s="70"/>
      <c r="NBB14" s="68"/>
      <c r="NBC14" s="67"/>
      <c r="NBD14" s="68"/>
      <c r="NBE14" s="2"/>
      <c r="NBF14" s="2"/>
      <c r="NBG14" s="69"/>
      <c r="NBH14" s="3"/>
      <c r="NBI14" s="70"/>
      <c r="NBJ14" s="68"/>
      <c r="NBK14" s="67"/>
      <c r="NBL14" s="68"/>
      <c r="NBM14" s="2"/>
      <c r="NBN14" s="2"/>
      <c r="NBO14" s="69"/>
      <c r="NBP14" s="3"/>
      <c r="NBQ14" s="70"/>
      <c r="NBR14" s="68"/>
      <c r="NBS14" s="67"/>
      <c r="NBT14" s="68"/>
      <c r="NBU14" s="2"/>
      <c r="NBV14" s="2"/>
      <c r="NBW14" s="69"/>
      <c r="NBX14" s="3"/>
      <c r="NBY14" s="70"/>
      <c r="NBZ14" s="68"/>
      <c r="NCA14" s="67"/>
      <c r="NCB14" s="68"/>
      <c r="NCC14" s="2"/>
      <c r="NCD14" s="2"/>
      <c r="NCE14" s="69"/>
      <c r="NCF14" s="3"/>
      <c r="NCG14" s="70"/>
      <c r="NCH14" s="68"/>
      <c r="NCI14" s="67"/>
      <c r="NCJ14" s="68"/>
      <c r="NCK14" s="2"/>
      <c r="NCL14" s="2"/>
      <c r="NCM14" s="69"/>
      <c r="NCN14" s="3"/>
      <c r="NCO14" s="70"/>
      <c r="NCP14" s="68"/>
      <c r="NCQ14" s="67"/>
      <c r="NCR14" s="68"/>
      <c r="NCS14" s="2"/>
      <c r="NCT14" s="2"/>
      <c r="NCU14" s="69"/>
      <c r="NCV14" s="3"/>
      <c r="NCW14" s="70"/>
      <c r="NCX14" s="68"/>
      <c r="NCY14" s="67"/>
      <c r="NCZ14" s="68"/>
      <c r="NDA14" s="2"/>
      <c r="NDB14" s="2"/>
      <c r="NDC14" s="69"/>
      <c r="NDD14" s="3"/>
      <c r="NDE14" s="70"/>
      <c r="NDF14" s="68"/>
      <c r="NDG14" s="67"/>
      <c r="NDH14" s="68"/>
      <c r="NDI14" s="2"/>
      <c r="NDJ14" s="2"/>
      <c r="NDK14" s="69"/>
      <c r="NDL14" s="3"/>
      <c r="NDM14" s="70"/>
      <c r="NDN14" s="68"/>
      <c r="NDO14" s="67"/>
      <c r="NDP14" s="68"/>
      <c r="NDQ14" s="2"/>
      <c r="NDR14" s="2"/>
      <c r="NDS14" s="69"/>
      <c r="NDT14" s="3"/>
      <c r="NDU14" s="70"/>
      <c r="NDV14" s="68"/>
      <c r="NDW14" s="67"/>
      <c r="NDX14" s="68"/>
      <c r="NDY14" s="2"/>
      <c r="NDZ14" s="2"/>
      <c r="NEA14" s="69"/>
      <c r="NEB14" s="3"/>
      <c r="NEC14" s="70"/>
      <c r="NED14" s="68"/>
      <c r="NEE14" s="67"/>
      <c r="NEF14" s="68"/>
      <c r="NEG14" s="2"/>
      <c r="NEH14" s="2"/>
      <c r="NEI14" s="69"/>
      <c r="NEJ14" s="3"/>
      <c r="NEK14" s="70"/>
      <c r="NEL14" s="68"/>
      <c r="NEM14" s="67"/>
      <c r="NEN14" s="68"/>
      <c r="NEO14" s="2"/>
      <c r="NEP14" s="2"/>
      <c r="NEQ14" s="69"/>
      <c r="NER14" s="3"/>
      <c r="NES14" s="70"/>
      <c r="NET14" s="68"/>
      <c r="NEU14" s="67"/>
      <c r="NEV14" s="68"/>
      <c r="NEW14" s="2"/>
      <c r="NEX14" s="2"/>
      <c r="NEY14" s="69"/>
      <c r="NEZ14" s="3"/>
      <c r="NFA14" s="70"/>
      <c r="NFB14" s="68"/>
      <c r="NFC14" s="67"/>
      <c r="NFD14" s="68"/>
      <c r="NFE14" s="2"/>
      <c r="NFF14" s="2"/>
      <c r="NFG14" s="69"/>
      <c r="NFH14" s="3"/>
      <c r="NFI14" s="70"/>
      <c r="NFJ14" s="68"/>
      <c r="NFK14" s="67"/>
      <c r="NFL14" s="68"/>
      <c r="NFM14" s="2"/>
      <c r="NFN14" s="2"/>
      <c r="NFO14" s="69"/>
      <c r="NFP14" s="3"/>
      <c r="NFQ14" s="70"/>
      <c r="NFR14" s="68"/>
      <c r="NFS14" s="67"/>
      <c r="NFT14" s="68"/>
      <c r="NFU14" s="2"/>
      <c r="NFV14" s="2"/>
      <c r="NFW14" s="69"/>
      <c r="NFX14" s="3"/>
      <c r="NFY14" s="70"/>
      <c r="NFZ14" s="68"/>
      <c r="NGA14" s="67"/>
      <c r="NGB14" s="68"/>
      <c r="NGC14" s="2"/>
      <c r="NGD14" s="2"/>
      <c r="NGE14" s="69"/>
      <c r="NGF14" s="3"/>
      <c r="NGG14" s="70"/>
      <c r="NGH14" s="68"/>
      <c r="NGI14" s="67"/>
      <c r="NGJ14" s="68"/>
      <c r="NGK14" s="2"/>
      <c r="NGL14" s="2"/>
      <c r="NGM14" s="69"/>
      <c r="NGN14" s="3"/>
      <c r="NGO14" s="70"/>
      <c r="NGP14" s="68"/>
      <c r="NGQ14" s="67"/>
      <c r="NGR14" s="68"/>
      <c r="NGS14" s="2"/>
      <c r="NGT14" s="2"/>
      <c r="NGU14" s="69"/>
      <c r="NGV14" s="3"/>
      <c r="NGW14" s="70"/>
      <c r="NGX14" s="68"/>
      <c r="NGY14" s="67"/>
      <c r="NGZ14" s="68"/>
      <c r="NHA14" s="2"/>
      <c r="NHB14" s="2"/>
      <c r="NHC14" s="69"/>
      <c r="NHD14" s="3"/>
      <c r="NHE14" s="70"/>
      <c r="NHF14" s="68"/>
      <c r="NHG14" s="67"/>
      <c r="NHH14" s="68"/>
      <c r="NHI14" s="2"/>
      <c r="NHJ14" s="2"/>
      <c r="NHK14" s="69"/>
      <c r="NHL14" s="3"/>
      <c r="NHM14" s="70"/>
      <c r="NHN14" s="68"/>
      <c r="NHO14" s="67"/>
      <c r="NHP14" s="68"/>
      <c r="NHQ14" s="2"/>
      <c r="NHR14" s="2"/>
      <c r="NHS14" s="69"/>
      <c r="NHT14" s="3"/>
      <c r="NHU14" s="70"/>
      <c r="NHV14" s="68"/>
      <c r="NHW14" s="67"/>
      <c r="NHX14" s="68"/>
      <c r="NHY14" s="2"/>
      <c r="NHZ14" s="2"/>
      <c r="NIA14" s="69"/>
      <c r="NIB14" s="3"/>
      <c r="NIC14" s="70"/>
      <c r="NID14" s="68"/>
      <c r="NIE14" s="67"/>
      <c r="NIF14" s="68"/>
      <c r="NIG14" s="2"/>
      <c r="NIH14" s="2"/>
      <c r="NII14" s="69"/>
      <c r="NIJ14" s="3"/>
      <c r="NIK14" s="70"/>
      <c r="NIL14" s="68"/>
      <c r="NIM14" s="67"/>
      <c r="NIN14" s="68"/>
      <c r="NIO14" s="2"/>
      <c r="NIP14" s="2"/>
      <c r="NIQ14" s="69"/>
      <c r="NIR14" s="3"/>
      <c r="NIS14" s="70"/>
      <c r="NIT14" s="68"/>
      <c r="NIU14" s="67"/>
      <c r="NIV14" s="68"/>
      <c r="NIW14" s="2"/>
      <c r="NIX14" s="2"/>
      <c r="NIY14" s="69"/>
      <c r="NIZ14" s="3"/>
      <c r="NJA14" s="70"/>
      <c r="NJB14" s="68"/>
      <c r="NJC14" s="67"/>
      <c r="NJD14" s="68"/>
      <c r="NJE14" s="2"/>
      <c r="NJF14" s="2"/>
      <c r="NJG14" s="69"/>
      <c r="NJH14" s="3"/>
      <c r="NJI14" s="70"/>
      <c r="NJJ14" s="68"/>
      <c r="NJK14" s="67"/>
      <c r="NJL14" s="68"/>
      <c r="NJM14" s="2"/>
      <c r="NJN14" s="2"/>
      <c r="NJO14" s="69"/>
      <c r="NJP14" s="3"/>
      <c r="NJQ14" s="70"/>
      <c r="NJR14" s="68"/>
      <c r="NJS14" s="67"/>
      <c r="NJT14" s="68"/>
      <c r="NJU14" s="2"/>
      <c r="NJV14" s="2"/>
      <c r="NJW14" s="69"/>
      <c r="NJX14" s="3"/>
      <c r="NJY14" s="70"/>
      <c r="NJZ14" s="68"/>
      <c r="NKA14" s="67"/>
      <c r="NKB14" s="68"/>
      <c r="NKC14" s="2"/>
      <c r="NKD14" s="2"/>
      <c r="NKE14" s="69"/>
      <c r="NKF14" s="3"/>
      <c r="NKG14" s="70"/>
      <c r="NKH14" s="68"/>
      <c r="NKI14" s="67"/>
      <c r="NKJ14" s="68"/>
      <c r="NKK14" s="2"/>
      <c r="NKL14" s="2"/>
      <c r="NKM14" s="69"/>
      <c r="NKN14" s="3"/>
      <c r="NKO14" s="70"/>
      <c r="NKP14" s="68"/>
      <c r="NKQ14" s="67"/>
      <c r="NKR14" s="68"/>
      <c r="NKS14" s="2"/>
      <c r="NKT14" s="2"/>
      <c r="NKU14" s="69"/>
      <c r="NKV14" s="3"/>
      <c r="NKW14" s="70"/>
      <c r="NKX14" s="68"/>
      <c r="NKY14" s="67"/>
      <c r="NKZ14" s="68"/>
      <c r="NLA14" s="2"/>
      <c r="NLB14" s="2"/>
      <c r="NLC14" s="69"/>
      <c r="NLD14" s="3"/>
      <c r="NLE14" s="70"/>
      <c r="NLF14" s="68"/>
      <c r="NLG14" s="67"/>
      <c r="NLH14" s="68"/>
      <c r="NLI14" s="2"/>
      <c r="NLJ14" s="2"/>
      <c r="NLK14" s="69"/>
      <c r="NLL14" s="3"/>
      <c r="NLM14" s="70"/>
      <c r="NLN14" s="68"/>
      <c r="NLO14" s="67"/>
      <c r="NLP14" s="68"/>
      <c r="NLQ14" s="2"/>
      <c r="NLR14" s="2"/>
      <c r="NLS14" s="69"/>
      <c r="NLT14" s="3"/>
      <c r="NLU14" s="70"/>
      <c r="NLV14" s="68"/>
      <c r="NLW14" s="67"/>
      <c r="NLX14" s="68"/>
      <c r="NLY14" s="2"/>
      <c r="NLZ14" s="2"/>
      <c r="NMA14" s="69"/>
      <c r="NMB14" s="3"/>
      <c r="NMC14" s="70"/>
      <c r="NMD14" s="68"/>
      <c r="NME14" s="67"/>
      <c r="NMF14" s="68"/>
      <c r="NMG14" s="2"/>
      <c r="NMH14" s="2"/>
      <c r="NMI14" s="69"/>
      <c r="NMJ14" s="3"/>
      <c r="NMK14" s="70"/>
      <c r="NML14" s="68"/>
      <c r="NMM14" s="67"/>
      <c r="NMN14" s="68"/>
      <c r="NMO14" s="2"/>
      <c r="NMP14" s="2"/>
      <c r="NMQ14" s="69"/>
      <c r="NMR14" s="3"/>
      <c r="NMS14" s="70"/>
      <c r="NMT14" s="68"/>
      <c r="NMU14" s="67"/>
      <c r="NMV14" s="68"/>
      <c r="NMW14" s="2"/>
      <c r="NMX14" s="2"/>
      <c r="NMY14" s="69"/>
      <c r="NMZ14" s="3"/>
      <c r="NNA14" s="70"/>
      <c r="NNB14" s="68"/>
      <c r="NNC14" s="67"/>
      <c r="NND14" s="68"/>
      <c r="NNE14" s="2"/>
      <c r="NNF14" s="2"/>
      <c r="NNG14" s="69"/>
      <c r="NNH14" s="3"/>
      <c r="NNI14" s="70"/>
      <c r="NNJ14" s="68"/>
      <c r="NNK14" s="67"/>
      <c r="NNL14" s="68"/>
      <c r="NNM14" s="2"/>
      <c r="NNN14" s="2"/>
      <c r="NNO14" s="69"/>
      <c r="NNP14" s="3"/>
      <c r="NNQ14" s="70"/>
      <c r="NNR14" s="68"/>
      <c r="NNS14" s="67"/>
      <c r="NNT14" s="68"/>
      <c r="NNU14" s="2"/>
      <c r="NNV14" s="2"/>
      <c r="NNW14" s="69"/>
      <c r="NNX14" s="3"/>
      <c r="NNY14" s="70"/>
      <c r="NNZ14" s="68"/>
      <c r="NOA14" s="67"/>
      <c r="NOB14" s="68"/>
      <c r="NOC14" s="2"/>
      <c r="NOD14" s="2"/>
      <c r="NOE14" s="69"/>
      <c r="NOF14" s="3"/>
      <c r="NOG14" s="70"/>
      <c r="NOH14" s="68"/>
      <c r="NOI14" s="67"/>
      <c r="NOJ14" s="68"/>
      <c r="NOK14" s="2"/>
      <c r="NOL14" s="2"/>
      <c r="NOM14" s="69"/>
      <c r="NON14" s="3"/>
      <c r="NOO14" s="70"/>
      <c r="NOP14" s="68"/>
      <c r="NOQ14" s="67"/>
      <c r="NOR14" s="68"/>
      <c r="NOS14" s="2"/>
      <c r="NOT14" s="2"/>
      <c r="NOU14" s="69"/>
      <c r="NOV14" s="3"/>
      <c r="NOW14" s="70"/>
      <c r="NOX14" s="68"/>
      <c r="NOY14" s="67"/>
      <c r="NOZ14" s="68"/>
      <c r="NPA14" s="2"/>
      <c r="NPB14" s="2"/>
      <c r="NPC14" s="69"/>
      <c r="NPD14" s="3"/>
      <c r="NPE14" s="70"/>
      <c r="NPF14" s="68"/>
      <c r="NPG14" s="67"/>
      <c r="NPH14" s="68"/>
      <c r="NPI14" s="2"/>
      <c r="NPJ14" s="2"/>
      <c r="NPK14" s="69"/>
      <c r="NPL14" s="3"/>
      <c r="NPM14" s="70"/>
      <c r="NPN14" s="68"/>
      <c r="NPO14" s="67"/>
      <c r="NPP14" s="68"/>
      <c r="NPQ14" s="2"/>
      <c r="NPR14" s="2"/>
      <c r="NPS14" s="69"/>
      <c r="NPT14" s="3"/>
      <c r="NPU14" s="70"/>
      <c r="NPV14" s="68"/>
      <c r="NPW14" s="67"/>
      <c r="NPX14" s="68"/>
      <c r="NPY14" s="2"/>
      <c r="NPZ14" s="2"/>
      <c r="NQA14" s="69"/>
      <c r="NQB14" s="3"/>
      <c r="NQC14" s="70"/>
      <c r="NQD14" s="68"/>
      <c r="NQE14" s="67"/>
      <c r="NQF14" s="68"/>
      <c r="NQG14" s="2"/>
      <c r="NQH14" s="2"/>
      <c r="NQI14" s="69"/>
      <c r="NQJ14" s="3"/>
      <c r="NQK14" s="70"/>
      <c r="NQL14" s="68"/>
      <c r="NQM14" s="67"/>
      <c r="NQN14" s="68"/>
      <c r="NQO14" s="2"/>
      <c r="NQP14" s="2"/>
      <c r="NQQ14" s="69"/>
      <c r="NQR14" s="3"/>
      <c r="NQS14" s="70"/>
      <c r="NQT14" s="68"/>
      <c r="NQU14" s="67"/>
      <c r="NQV14" s="68"/>
      <c r="NQW14" s="2"/>
      <c r="NQX14" s="2"/>
      <c r="NQY14" s="69"/>
      <c r="NQZ14" s="3"/>
      <c r="NRA14" s="70"/>
      <c r="NRB14" s="68"/>
      <c r="NRC14" s="67"/>
      <c r="NRD14" s="68"/>
      <c r="NRE14" s="2"/>
      <c r="NRF14" s="2"/>
      <c r="NRG14" s="69"/>
      <c r="NRH14" s="3"/>
      <c r="NRI14" s="70"/>
      <c r="NRJ14" s="68"/>
      <c r="NRK14" s="67"/>
      <c r="NRL14" s="68"/>
      <c r="NRM14" s="2"/>
      <c r="NRN14" s="2"/>
      <c r="NRO14" s="69"/>
      <c r="NRP14" s="3"/>
      <c r="NRQ14" s="70"/>
      <c r="NRR14" s="68"/>
      <c r="NRS14" s="67"/>
      <c r="NRT14" s="68"/>
      <c r="NRU14" s="2"/>
      <c r="NRV14" s="2"/>
      <c r="NRW14" s="69"/>
      <c r="NRX14" s="3"/>
      <c r="NRY14" s="70"/>
      <c r="NRZ14" s="68"/>
      <c r="NSA14" s="67"/>
      <c r="NSB14" s="68"/>
      <c r="NSC14" s="2"/>
      <c r="NSD14" s="2"/>
      <c r="NSE14" s="69"/>
      <c r="NSF14" s="3"/>
      <c r="NSG14" s="70"/>
      <c r="NSH14" s="68"/>
      <c r="NSI14" s="67"/>
      <c r="NSJ14" s="68"/>
      <c r="NSK14" s="2"/>
      <c r="NSL14" s="2"/>
      <c r="NSM14" s="69"/>
      <c r="NSN14" s="3"/>
      <c r="NSO14" s="70"/>
      <c r="NSP14" s="68"/>
      <c r="NSQ14" s="67"/>
      <c r="NSR14" s="68"/>
      <c r="NSS14" s="2"/>
      <c r="NST14" s="2"/>
      <c r="NSU14" s="69"/>
      <c r="NSV14" s="3"/>
      <c r="NSW14" s="70"/>
      <c r="NSX14" s="68"/>
      <c r="NSY14" s="67"/>
      <c r="NSZ14" s="68"/>
      <c r="NTA14" s="2"/>
      <c r="NTB14" s="2"/>
      <c r="NTC14" s="69"/>
      <c r="NTD14" s="3"/>
      <c r="NTE14" s="70"/>
      <c r="NTF14" s="68"/>
      <c r="NTG14" s="67"/>
      <c r="NTH14" s="68"/>
      <c r="NTI14" s="2"/>
      <c r="NTJ14" s="2"/>
      <c r="NTK14" s="69"/>
      <c r="NTL14" s="3"/>
      <c r="NTM14" s="70"/>
      <c r="NTN14" s="68"/>
      <c r="NTO14" s="67"/>
      <c r="NTP14" s="68"/>
      <c r="NTQ14" s="2"/>
      <c r="NTR14" s="2"/>
      <c r="NTS14" s="69"/>
      <c r="NTT14" s="3"/>
      <c r="NTU14" s="70"/>
      <c r="NTV14" s="68"/>
      <c r="NTW14" s="67"/>
      <c r="NTX14" s="68"/>
      <c r="NTY14" s="2"/>
      <c r="NTZ14" s="2"/>
      <c r="NUA14" s="69"/>
      <c r="NUB14" s="3"/>
      <c r="NUC14" s="70"/>
      <c r="NUD14" s="68"/>
      <c r="NUE14" s="67"/>
      <c r="NUF14" s="68"/>
      <c r="NUG14" s="2"/>
      <c r="NUH14" s="2"/>
      <c r="NUI14" s="69"/>
      <c r="NUJ14" s="3"/>
      <c r="NUK14" s="70"/>
      <c r="NUL14" s="68"/>
      <c r="NUM14" s="67"/>
      <c r="NUN14" s="68"/>
      <c r="NUO14" s="2"/>
      <c r="NUP14" s="2"/>
      <c r="NUQ14" s="69"/>
      <c r="NUR14" s="3"/>
      <c r="NUS14" s="70"/>
      <c r="NUT14" s="68"/>
      <c r="NUU14" s="67"/>
      <c r="NUV14" s="68"/>
      <c r="NUW14" s="2"/>
      <c r="NUX14" s="2"/>
      <c r="NUY14" s="69"/>
      <c r="NUZ14" s="3"/>
      <c r="NVA14" s="70"/>
      <c r="NVB14" s="68"/>
      <c r="NVC14" s="67"/>
      <c r="NVD14" s="68"/>
      <c r="NVE14" s="2"/>
      <c r="NVF14" s="2"/>
      <c r="NVG14" s="69"/>
      <c r="NVH14" s="3"/>
      <c r="NVI14" s="70"/>
      <c r="NVJ14" s="68"/>
      <c r="NVK14" s="67"/>
      <c r="NVL14" s="68"/>
      <c r="NVM14" s="2"/>
      <c r="NVN14" s="2"/>
      <c r="NVO14" s="69"/>
      <c r="NVP14" s="3"/>
      <c r="NVQ14" s="70"/>
      <c r="NVR14" s="68"/>
      <c r="NVS14" s="67"/>
      <c r="NVT14" s="68"/>
      <c r="NVU14" s="2"/>
      <c r="NVV14" s="2"/>
      <c r="NVW14" s="69"/>
      <c r="NVX14" s="3"/>
      <c r="NVY14" s="70"/>
      <c r="NVZ14" s="68"/>
      <c r="NWA14" s="67"/>
      <c r="NWB14" s="68"/>
      <c r="NWC14" s="2"/>
      <c r="NWD14" s="2"/>
      <c r="NWE14" s="69"/>
      <c r="NWF14" s="3"/>
      <c r="NWG14" s="70"/>
      <c r="NWH14" s="68"/>
      <c r="NWI14" s="67"/>
      <c r="NWJ14" s="68"/>
      <c r="NWK14" s="2"/>
      <c r="NWL14" s="2"/>
      <c r="NWM14" s="69"/>
      <c r="NWN14" s="3"/>
      <c r="NWO14" s="70"/>
      <c r="NWP14" s="68"/>
      <c r="NWQ14" s="67"/>
      <c r="NWR14" s="68"/>
      <c r="NWS14" s="2"/>
      <c r="NWT14" s="2"/>
      <c r="NWU14" s="69"/>
      <c r="NWV14" s="3"/>
      <c r="NWW14" s="70"/>
      <c r="NWX14" s="68"/>
      <c r="NWY14" s="67"/>
      <c r="NWZ14" s="68"/>
      <c r="NXA14" s="2"/>
      <c r="NXB14" s="2"/>
      <c r="NXC14" s="69"/>
      <c r="NXD14" s="3"/>
      <c r="NXE14" s="70"/>
      <c r="NXF14" s="68"/>
      <c r="NXG14" s="67"/>
      <c r="NXH14" s="68"/>
      <c r="NXI14" s="2"/>
      <c r="NXJ14" s="2"/>
      <c r="NXK14" s="69"/>
      <c r="NXL14" s="3"/>
      <c r="NXM14" s="70"/>
      <c r="NXN14" s="68"/>
      <c r="NXO14" s="67"/>
      <c r="NXP14" s="68"/>
      <c r="NXQ14" s="2"/>
      <c r="NXR14" s="2"/>
      <c r="NXS14" s="69"/>
      <c r="NXT14" s="3"/>
      <c r="NXU14" s="70"/>
      <c r="NXV14" s="68"/>
      <c r="NXW14" s="67"/>
      <c r="NXX14" s="68"/>
      <c r="NXY14" s="2"/>
      <c r="NXZ14" s="2"/>
      <c r="NYA14" s="69"/>
      <c r="NYB14" s="3"/>
      <c r="NYC14" s="70"/>
      <c r="NYD14" s="68"/>
      <c r="NYE14" s="67"/>
      <c r="NYF14" s="68"/>
      <c r="NYG14" s="2"/>
      <c r="NYH14" s="2"/>
      <c r="NYI14" s="69"/>
      <c r="NYJ14" s="3"/>
      <c r="NYK14" s="70"/>
      <c r="NYL14" s="68"/>
      <c r="NYM14" s="67"/>
      <c r="NYN14" s="68"/>
      <c r="NYO14" s="2"/>
      <c r="NYP14" s="2"/>
      <c r="NYQ14" s="69"/>
      <c r="NYR14" s="3"/>
      <c r="NYS14" s="70"/>
      <c r="NYT14" s="68"/>
      <c r="NYU14" s="67"/>
      <c r="NYV14" s="68"/>
      <c r="NYW14" s="2"/>
      <c r="NYX14" s="2"/>
      <c r="NYY14" s="69"/>
      <c r="NYZ14" s="3"/>
      <c r="NZA14" s="70"/>
      <c r="NZB14" s="68"/>
      <c r="NZC14" s="67"/>
      <c r="NZD14" s="68"/>
      <c r="NZE14" s="2"/>
      <c r="NZF14" s="2"/>
      <c r="NZG14" s="69"/>
      <c r="NZH14" s="3"/>
      <c r="NZI14" s="70"/>
      <c r="NZJ14" s="68"/>
      <c r="NZK14" s="67"/>
      <c r="NZL14" s="68"/>
      <c r="NZM14" s="2"/>
      <c r="NZN14" s="2"/>
      <c r="NZO14" s="69"/>
      <c r="NZP14" s="3"/>
      <c r="NZQ14" s="70"/>
      <c r="NZR14" s="68"/>
      <c r="NZS14" s="67"/>
      <c r="NZT14" s="68"/>
      <c r="NZU14" s="2"/>
      <c r="NZV14" s="2"/>
      <c r="NZW14" s="69"/>
      <c r="NZX14" s="3"/>
      <c r="NZY14" s="70"/>
      <c r="NZZ14" s="68"/>
      <c r="OAA14" s="67"/>
      <c r="OAB14" s="68"/>
      <c r="OAC14" s="2"/>
      <c r="OAD14" s="2"/>
      <c r="OAE14" s="69"/>
      <c r="OAF14" s="3"/>
      <c r="OAG14" s="70"/>
      <c r="OAH14" s="68"/>
      <c r="OAI14" s="67"/>
      <c r="OAJ14" s="68"/>
      <c r="OAK14" s="2"/>
      <c r="OAL14" s="2"/>
      <c r="OAM14" s="69"/>
      <c r="OAN14" s="3"/>
      <c r="OAO14" s="70"/>
      <c r="OAP14" s="68"/>
      <c r="OAQ14" s="67"/>
      <c r="OAR14" s="68"/>
      <c r="OAS14" s="2"/>
      <c r="OAT14" s="2"/>
      <c r="OAU14" s="69"/>
      <c r="OAV14" s="3"/>
      <c r="OAW14" s="70"/>
      <c r="OAX14" s="68"/>
      <c r="OAY14" s="67"/>
      <c r="OAZ14" s="68"/>
      <c r="OBA14" s="2"/>
      <c r="OBB14" s="2"/>
      <c r="OBC14" s="69"/>
      <c r="OBD14" s="3"/>
      <c r="OBE14" s="70"/>
      <c r="OBF14" s="68"/>
      <c r="OBG14" s="67"/>
      <c r="OBH14" s="68"/>
      <c r="OBI14" s="2"/>
      <c r="OBJ14" s="2"/>
      <c r="OBK14" s="69"/>
      <c r="OBL14" s="3"/>
      <c r="OBM14" s="70"/>
      <c r="OBN14" s="68"/>
      <c r="OBO14" s="67"/>
      <c r="OBP14" s="68"/>
      <c r="OBQ14" s="2"/>
      <c r="OBR14" s="2"/>
      <c r="OBS14" s="69"/>
      <c r="OBT14" s="3"/>
      <c r="OBU14" s="70"/>
      <c r="OBV14" s="68"/>
      <c r="OBW14" s="67"/>
      <c r="OBX14" s="68"/>
      <c r="OBY14" s="2"/>
      <c r="OBZ14" s="2"/>
      <c r="OCA14" s="69"/>
      <c r="OCB14" s="3"/>
      <c r="OCC14" s="70"/>
      <c r="OCD14" s="68"/>
      <c r="OCE14" s="67"/>
      <c r="OCF14" s="68"/>
      <c r="OCG14" s="2"/>
      <c r="OCH14" s="2"/>
      <c r="OCI14" s="69"/>
      <c r="OCJ14" s="3"/>
      <c r="OCK14" s="70"/>
      <c r="OCL14" s="68"/>
      <c r="OCM14" s="67"/>
      <c r="OCN14" s="68"/>
      <c r="OCO14" s="2"/>
      <c r="OCP14" s="2"/>
      <c r="OCQ14" s="69"/>
      <c r="OCR14" s="3"/>
      <c r="OCS14" s="70"/>
      <c r="OCT14" s="68"/>
      <c r="OCU14" s="67"/>
      <c r="OCV14" s="68"/>
      <c r="OCW14" s="2"/>
      <c r="OCX14" s="2"/>
      <c r="OCY14" s="69"/>
      <c r="OCZ14" s="3"/>
      <c r="ODA14" s="70"/>
      <c r="ODB14" s="68"/>
      <c r="ODC14" s="67"/>
      <c r="ODD14" s="68"/>
      <c r="ODE14" s="2"/>
      <c r="ODF14" s="2"/>
      <c r="ODG14" s="69"/>
      <c r="ODH14" s="3"/>
      <c r="ODI14" s="70"/>
      <c r="ODJ14" s="68"/>
      <c r="ODK14" s="67"/>
      <c r="ODL14" s="68"/>
      <c r="ODM14" s="2"/>
      <c r="ODN14" s="2"/>
      <c r="ODO14" s="69"/>
      <c r="ODP14" s="3"/>
      <c r="ODQ14" s="70"/>
      <c r="ODR14" s="68"/>
      <c r="ODS14" s="67"/>
      <c r="ODT14" s="68"/>
      <c r="ODU14" s="2"/>
      <c r="ODV14" s="2"/>
      <c r="ODW14" s="69"/>
      <c r="ODX14" s="3"/>
      <c r="ODY14" s="70"/>
      <c r="ODZ14" s="68"/>
      <c r="OEA14" s="67"/>
      <c r="OEB14" s="68"/>
      <c r="OEC14" s="2"/>
      <c r="OED14" s="2"/>
      <c r="OEE14" s="69"/>
      <c r="OEF14" s="3"/>
      <c r="OEG14" s="70"/>
      <c r="OEH14" s="68"/>
      <c r="OEI14" s="67"/>
      <c r="OEJ14" s="68"/>
      <c r="OEK14" s="2"/>
      <c r="OEL14" s="2"/>
      <c r="OEM14" s="69"/>
      <c r="OEN14" s="3"/>
      <c r="OEO14" s="70"/>
      <c r="OEP14" s="68"/>
      <c r="OEQ14" s="67"/>
      <c r="OER14" s="68"/>
      <c r="OES14" s="2"/>
      <c r="OET14" s="2"/>
      <c r="OEU14" s="69"/>
      <c r="OEV14" s="3"/>
      <c r="OEW14" s="70"/>
      <c r="OEX14" s="68"/>
      <c r="OEY14" s="67"/>
      <c r="OEZ14" s="68"/>
      <c r="OFA14" s="2"/>
      <c r="OFB14" s="2"/>
      <c r="OFC14" s="69"/>
      <c r="OFD14" s="3"/>
      <c r="OFE14" s="70"/>
      <c r="OFF14" s="68"/>
      <c r="OFG14" s="67"/>
      <c r="OFH14" s="68"/>
      <c r="OFI14" s="2"/>
      <c r="OFJ14" s="2"/>
      <c r="OFK14" s="69"/>
      <c r="OFL14" s="3"/>
      <c r="OFM14" s="70"/>
      <c r="OFN14" s="68"/>
      <c r="OFO14" s="67"/>
      <c r="OFP14" s="68"/>
      <c r="OFQ14" s="2"/>
      <c r="OFR14" s="2"/>
      <c r="OFS14" s="69"/>
      <c r="OFT14" s="3"/>
      <c r="OFU14" s="70"/>
      <c r="OFV14" s="68"/>
      <c r="OFW14" s="67"/>
      <c r="OFX14" s="68"/>
      <c r="OFY14" s="2"/>
      <c r="OFZ14" s="2"/>
      <c r="OGA14" s="69"/>
      <c r="OGB14" s="3"/>
      <c r="OGC14" s="70"/>
      <c r="OGD14" s="68"/>
      <c r="OGE14" s="67"/>
      <c r="OGF14" s="68"/>
      <c r="OGG14" s="2"/>
      <c r="OGH14" s="2"/>
      <c r="OGI14" s="69"/>
      <c r="OGJ14" s="3"/>
      <c r="OGK14" s="70"/>
      <c r="OGL14" s="68"/>
      <c r="OGM14" s="67"/>
      <c r="OGN14" s="68"/>
      <c r="OGO14" s="2"/>
      <c r="OGP14" s="2"/>
      <c r="OGQ14" s="69"/>
      <c r="OGR14" s="3"/>
      <c r="OGS14" s="70"/>
      <c r="OGT14" s="68"/>
      <c r="OGU14" s="67"/>
      <c r="OGV14" s="68"/>
      <c r="OGW14" s="2"/>
      <c r="OGX14" s="2"/>
      <c r="OGY14" s="69"/>
      <c r="OGZ14" s="3"/>
      <c r="OHA14" s="70"/>
      <c r="OHB14" s="68"/>
      <c r="OHC14" s="67"/>
      <c r="OHD14" s="68"/>
      <c r="OHE14" s="2"/>
      <c r="OHF14" s="2"/>
      <c r="OHG14" s="69"/>
      <c r="OHH14" s="3"/>
      <c r="OHI14" s="70"/>
      <c r="OHJ14" s="68"/>
      <c r="OHK14" s="67"/>
      <c r="OHL14" s="68"/>
      <c r="OHM14" s="2"/>
      <c r="OHN14" s="2"/>
      <c r="OHO14" s="69"/>
      <c r="OHP14" s="3"/>
      <c r="OHQ14" s="70"/>
      <c r="OHR14" s="68"/>
      <c r="OHS14" s="67"/>
      <c r="OHT14" s="68"/>
      <c r="OHU14" s="2"/>
      <c r="OHV14" s="2"/>
      <c r="OHW14" s="69"/>
      <c r="OHX14" s="3"/>
      <c r="OHY14" s="70"/>
      <c r="OHZ14" s="68"/>
      <c r="OIA14" s="67"/>
      <c r="OIB14" s="68"/>
      <c r="OIC14" s="2"/>
      <c r="OID14" s="2"/>
      <c r="OIE14" s="69"/>
      <c r="OIF14" s="3"/>
      <c r="OIG14" s="70"/>
      <c r="OIH14" s="68"/>
      <c r="OII14" s="67"/>
      <c r="OIJ14" s="68"/>
      <c r="OIK14" s="2"/>
      <c r="OIL14" s="2"/>
      <c r="OIM14" s="69"/>
      <c r="OIN14" s="3"/>
      <c r="OIO14" s="70"/>
      <c r="OIP14" s="68"/>
      <c r="OIQ14" s="67"/>
      <c r="OIR14" s="68"/>
      <c r="OIS14" s="2"/>
      <c r="OIT14" s="2"/>
      <c r="OIU14" s="69"/>
      <c r="OIV14" s="3"/>
      <c r="OIW14" s="70"/>
      <c r="OIX14" s="68"/>
      <c r="OIY14" s="67"/>
      <c r="OIZ14" s="68"/>
      <c r="OJA14" s="2"/>
      <c r="OJB14" s="2"/>
      <c r="OJC14" s="69"/>
      <c r="OJD14" s="3"/>
      <c r="OJE14" s="70"/>
      <c r="OJF14" s="68"/>
      <c r="OJG14" s="67"/>
      <c r="OJH14" s="68"/>
      <c r="OJI14" s="2"/>
      <c r="OJJ14" s="2"/>
      <c r="OJK14" s="69"/>
      <c r="OJL14" s="3"/>
      <c r="OJM14" s="70"/>
      <c r="OJN14" s="68"/>
      <c r="OJO14" s="67"/>
      <c r="OJP14" s="68"/>
      <c r="OJQ14" s="2"/>
      <c r="OJR14" s="2"/>
      <c r="OJS14" s="69"/>
      <c r="OJT14" s="3"/>
      <c r="OJU14" s="70"/>
      <c r="OJV14" s="68"/>
      <c r="OJW14" s="67"/>
      <c r="OJX14" s="68"/>
      <c r="OJY14" s="2"/>
      <c r="OJZ14" s="2"/>
      <c r="OKA14" s="69"/>
      <c r="OKB14" s="3"/>
      <c r="OKC14" s="70"/>
      <c r="OKD14" s="68"/>
      <c r="OKE14" s="67"/>
      <c r="OKF14" s="68"/>
      <c r="OKG14" s="2"/>
      <c r="OKH14" s="2"/>
      <c r="OKI14" s="69"/>
      <c r="OKJ14" s="3"/>
      <c r="OKK14" s="70"/>
      <c r="OKL14" s="68"/>
      <c r="OKM14" s="67"/>
      <c r="OKN14" s="68"/>
      <c r="OKO14" s="2"/>
      <c r="OKP14" s="2"/>
      <c r="OKQ14" s="69"/>
      <c r="OKR14" s="3"/>
      <c r="OKS14" s="70"/>
      <c r="OKT14" s="68"/>
      <c r="OKU14" s="67"/>
      <c r="OKV14" s="68"/>
      <c r="OKW14" s="2"/>
      <c r="OKX14" s="2"/>
      <c r="OKY14" s="69"/>
      <c r="OKZ14" s="3"/>
      <c r="OLA14" s="70"/>
      <c r="OLB14" s="68"/>
      <c r="OLC14" s="67"/>
      <c r="OLD14" s="68"/>
      <c r="OLE14" s="2"/>
      <c r="OLF14" s="2"/>
      <c r="OLG14" s="69"/>
      <c r="OLH14" s="3"/>
      <c r="OLI14" s="70"/>
      <c r="OLJ14" s="68"/>
      <c r="OLK14" s="67"/>
      <c r="OLL14" s="68"/>
      <c r="OLM14" s="2"/>
      <c r="OLN14" s="2"/>
      <c r="OLO14" s="69"/>
      <c r="OLP14" s="3"/>
      <c r="OLQ14" s="70"/>
      <c r="OLR14" s="68"/>
      <c r="OLS14" s="67"/>
      <c r="OLT14" s="68"/>
      <c r="OLU14" s="2"/>
      <c r="OLV14" s="2"/>
      <c r="OLW14" s="69"/>
      <c r="OLX14" s="3"/>
      <c r="OLY14" s="70"/>
      <c r="OLZ14" s="68"/>
      <c r="OMA14" s="67"/>
      <c r="OMB14" s="68"/>
      <c r="OMC14" s="2"/>
      <c r="OMD14" s="2"/>
      <c r="OME14" s="69"/>
      <c r="OMF14" s="3"/>
      <c r="OMG14" s="70"/>
      <c r="OMH14" s="68"/>
      <c r="OMI14" s="67"/>
      <c r="OMJ14" s="68"/>
      <c r="OMK14" s="2"/>
      <c r="OML14" s="2"/>
      <c r="OMM14" s="69"/>
      <c r="OMN14" s="3"/>
      <c r="OMO14" s="70"/>
      <c r="OMP14" s="68"/>
      <c r="OMQ14" s="67"/>
      <c r="OMR14" s="68"/>
      <c r="OMS14" s="2"/>
      <c r="OMT14" s="2"/>
      <c r="OMU14" s="69"/>
      <c r="OMV14" s="3"/>
      <c r="OMW14" s="70"/>
      <c r="OMX14" s="68"/>
      <c r="OMY14" s="67"/>
      <c r="OMZ14" s="68"/>
      <c r="ONA14" s="2"/>
      <c r="ONB14" s="2"/>
      <c r="ONC14" s="69"/>
      <c r="OND14" s="3"/>
      <c r="ONE14" s="70"/>
      <c r="ONF14" s="68"/>
      <c r="ONG14" s="67"/>
      <c r="ONH14" s="68"/>
      <c r="ONI14" s="2"/>
      <c r="ONJ14" s="2"/>
      <c r="ONK14" s="69"/>
      <c r="ONL14" s="3"/>
      <c r="ONM14" s="70"/>
      <c r="ONN14" s="68"/>
      <c r="ONO14" s="67"/>
      <c r="ONP14" s="68"/>
      <c r="ONQ14" s="2"/>
      <c r="ONR14" s="2"/>
      <c r="ONS14" s="69"/>
      <c r="ONT14" s="3"/>
      <c r="ONU14" s="70"/>
      <c r="ONV14" s="68"/>
      <c r="ONW14" s="67"/>
      <c r="ONX14" s="68"/>
      <c r="ONY14" s="2"/>
      <c r="ONZ14" s="2"/>
      <c r="OOA14" s="69"/>
      <c r="OOB14" s="3"/>
      <c r="OOC14" s="70"/>
      <c r="OOD14" s="68"/>
      <c r="OOE14" s="67"/>
      <c r="OOF14" s="68"/>
      <c r="OOG14" s="2"/>
      <c r="OOH14" s="2"/>
      <c r="OOI14" s="69"/>
      <c r="OOJ14" s="3"/>
      <c r="OOK14" s="70"/>
      <c r="OOL14" s="68"/>
      <c r="OOM14" s="67"/>
      <c r="OON14" s="68"/>
      <c r="OOO14" s="2"/>
      <c r="OOP14" s="2"/>
      <c r="OOQ14" s="69"/>
      <c r="OOR14" s="3"/>
      <c r="OOS14" s="70"/>
      <c r="OOT14" s="68"/>
      <c r="OOU14" s="67"/>
      <c r="OOV14" s="68"/>
      <c r="OOW14" s="2"/>
      <c r="OOX14" s="2"/>
      <c r="OOY14" s="69"/>
      <c r="OOZ14" s="3"/>
      <c r="OPA14" s="70"/>
      <c r="OPB14" s="68"/>
      <c r="OPC14" s="67"/>
      <c r="OPD14" s="68"/>
      <c r="OPE14" s="2"/>
      <c r="OPF14" s="2"/>
      <c r="OPG14" s="69"/>
      <c r="OPH14" s="3"/>
      <c r="OPI14" s="70"/>
      <c r="OPJ14" s="68"/>
      <c r="OPK14" s="67"/>
      <c r="OPL14" s="68"/>
      <c r="OPM14" s="2"/>
      <c r="OPN14" s="2"/>
      <c r="OPO14" s="69"/>
      <c r="OPP14" s="3"/>
      <c r="OPQ14" s="70"/>
      <c r="OPR14" s="68"/>
      <c r="OPS14" s="67"/>
      <c r="OPT14" s="68"/>
      <c r="OPU14" s="2"/>
      <c r="OPV14" s="2"/>
      <c r="OPW14" s="69"/>
      <c r="OPX14" s="3"/>
      <c r="OPY14" s="70"/>
      <c r="OPZ14" s="68"/>
      <c r="OQA14" s="67"/>
      <c r="OQB14" s="68"/>
      <c r="OQC14" s="2"/>
      <c r="OQD14" s="2"/>
      <c r="OQE14" s="69"/>
      <c r="OQF14" s="3"/>
      <c r="OQG14" s="70"/>
      <c r="OQH14" s="68"/>
      <c r="OQI14" s="67"/>
      <c r="OQJ14" s="68"/>
      <c r="OQK14" s="2"/>
      <c r="OQL14" s="2"/>
      <c r="OQM14" s="69"/>
      <c r="OQN14" s="3"/>
      <c r="OQO14" s="70"/>
      <c r="OQP14" s="68"/>
      <c r="OQQ14" s="67"/>
      <c r="OQR14" s="68"/>
      <c r="OQS14" s="2"/>
      <c r="OQT14" s="2"/>
      <c r="OQU14" s="69"/>
      <c r="OQV14" s="3"/>
      <c r="OQW14" s="70"/>
      <c r="OQX14" s="68"/>
      <c r="OQY14" s="67"/>
      <c r="OQZ14" s="68"/>
      <c r="ORA14" s="2"/>
      <c r="ORB14" s="2"/>
      <c r="ORC14" s="69"/>
      <c r="ORD14" s="3"/>
      <c r="ORE14" s="70"/>
      <c r="ORF14" s="68"/>
      <c r="ORG14" s="67"/>
      <c r="ORH14" s="68"/>
      <c r="ORI14" s="2"/>
      <c r="ORJ14" s="2"/>
      <c r="ORK14" s="69"/>
      <c r="ORL14" s="3"/>
      <c r="ORM14" s="70"/>
      <c r="ORN14" s="68"/>
      <c r="ORO14" s="67"/>
      <c r="ORP14" s="68"/>
      <c r="ORQ14" s="2"/>
      <c r="ORR14" s="2"/>
      <c r="ORS14" s="69"/>
      <c r="ORT14" s="3"/>
      <c r="ORU14" s="70"/>
      <c r="ORV14" s="68"/>
      <c r="ORW14" s="67"/>
      <c r="ORX14" s="68"/>
      <c r="ORY14" s="2"/>
      <c r="ORZ14" s="2"/>
      <c r="OSA14" s="69"/>
      <c r="OSB14" s="3"/>
      <c r="OSC14" s="70"/>
      <c r="OSD14" s="68"/>
      <c r="OSE14" s="67"/>
      <c r="OSF14" s="68"/>
      <c r="OSG14" s="2"/>
      <c r="OSH14" s="2"/>
      <c r="OSI14" s="69"/>
      <c r="OSJ14" s="3"/>
      <c r="OSK14" s="70"/>
      <c r="OSL14" s="68"/>
      <c r="OSM14" s="67"/>
      <c r="OSN14" s="68"/>
      <c r="OSO14" s="2"/>
      <c r="OSP14" s="2"/>
      <c r="OSQ14" s="69"/>
      <c r="OSR14" s="3"/>
      <c r="OSS14" s="70"/>
      <c r="OST14" s="68"/>
      <c r="OSU14" s="67"/>
      <c r="OSV14" s="68"/>
      <c r="OSW14" s="2"/>
      <c r="OSX14" s="2"/>
      <c r="OSY14" s="69"/>
      <c r="OSZ14" s="3"/>
      <c r="OTA14" s="70"/>
      <c r="OTB14" s="68"/>
      <c r="OTC14" s="67"/>
      <c r="OTD14" s="68"/>
      <c r="OTE14" s="2"/>
      <c r="OTF14" s="2"/>
      <c r="OTG14" s="69"/>
      <c r="OTH14" s="3"/>
      <c r="OTI14" s="70"/>
      <c r="OTJ14" s="68"/>
      <c r="OTK14" s="67"/>
      <c r="OTL14" s="68"/>
      <c r="OTM14" s="2"/>
      <c r="OTN14" s="2"/>
      <c r="OTO14" s="69"/>
      <c r="OTP14" s="3"/>
      <c r="OTQ14" s="70"/>
      <c r="OTR14" s="68"/>
      <c r="OTS14" s="67"/>
      <c r="OTT14" s="68"/>
      <c r="OTU14" s="2"/>
      <c r="OTV14" s="2"/>
      <c r="OTW14" s="69"/>
      <c r="OTX14" s="3"/>
      <c r="OTY14" s="70"/>
      <c r="OTZ14" s="68"/>
      <c r="OUA14" s="67"/>
      <c r="OUB14" s="68"/>
      <c r="OUC14" s="2"/>
      <c r="OUD14" s="2"/>
      <c r="OUE14" s="69"/>
      <c r="OUF14" s="3"/>
      <c r="OUG14" s="70"/>
      <c r="OUH14" s="68"/>
      <c r="OUI14" s="67"/>
      <c r="OUJ14" s="68"/>
      <c r="OUK14" s="2"/>
      <c r="OUL14" s="2"/>
      <c r="OUM14" s="69"/>
      <c r="OUN14" s="3"/>
      <c r="OUO14" s="70"/>
      <c r="OUP14" s="68"/>
      <c r="OUQ14" s="67"/>
      <c r="OUR14" s="68"/>
      <c r="OUS14" s="2"/>
      <c r="OUT14" s="2"/>
      <c r="OUU14" s="69"/>
      <c r="OUV14" s="3"/>
      <c r="OUW14" s="70"/>
      <c r="OUX14" s="68"/>
      <c r="OUY14" s="67"/>
      <c r="OUZ14" s="68"/>
      <c r="OVA14" s="2"/>
      <c r="OVB14" s="2"/>
      <c r="OVC14" s="69"/>
      <c r="OVD14" s="3"/>
      <c r="OVE14" s="70"/>
      <c r="OVF14" s="68"/>
      <c r="OVG14" s="67"/>
      <c r="OVH14" s="68"/>
      <c r="OVI14" s="2"/>
      <c r="OVJ14" s="2"/>
      <c r="OVK14" s="69"/>
      <c r="OVL14" s="3"/>
      <c r="OVM14" s="70"/>
      <c r="OVN14" s="68"/>
      <c r="OVO14" s="67"/>
      <c r="OVP14" s="68"/>
      <c r="OVQ14" s="2"/>
      <c r="OVR14" s="2"/>
      <c r="OVS14" s="69"/>
      <c r="OVT14" s="3"/>
      <c r="OVU14" s="70"/>
      <c r="OVV14" s="68"/>
      <c r="OVW14" s="67"/>
      <c r="OVX14" s="68"/>
      <c r="OVY14" s="2"/>
      <c r="OVZ14" s="2"/>
      <c r="OWA14" s="69"/>
      <c r="OWB14" s="3"/>
      <c r="OWC14" s="70"/>
      <c r="OWD14" s="68"/>
      <c r="OWE14" s="67"/>
      <c r="OWF14" s="68"/>
      <c r="OWG14" s="2"/>
      <c r="OWH14" s="2"/>
      <c r="OWI14" s="69"/>
      <c r="OWJ14" s="3"/>
      <c r="OWK14" s="70"/>
      <c r="OWL14" s="68"/>
      <c r="OWM14" s="67"/>
      <c r="OWN14" s="68"/>
      <c r="OWO14" s="2"/>
      <c r="OWP14" s="2"/>
      <c r="OWQ14" s="69"/>
      <c r="OWR14" s="3"/>
      <c r="OWS14" s="70"/>
      <c r="OWT14" s="68"/>
      <c r="OWU14" s="67"/>
      <c r="OWV14" s="68"/>
      <c r="OWW14" s="2"/>
      <c r="OWX14" s="2"/>
      <c r="OWY14" s="69"/>
      <c r="OWZ14" s="3"/>
      <c r="OXA14" s="70"/>
      <c r="OXB14" s="68"/>
      <c r="OXC14" s="67"/>
      <c r="OXD14" s="68"/>
      <c r="OXE14" s="2"/>
      <c r="OXF14" s="2"/>
      <c r="OXG14" s="69"/>
      <c r="OXH14" s="3"/>
      <c r="OXI14" s="70"/>
      <c r="OXJ14" s="68"/>
      <c r="OXK14" s="67"/>
      <c r="OXL14" s="68"/>
      <c r="OXM14" s="2"/>
      <c r="OXN14" s="2"/>
      <c r="OXO14" s="69"/>
      <c r="OXP14" s="3"/>
      <c r="OXQ14" s="70"/>
      <c r="OXR14" s="68"/>
      <c r="OXS14" s="67"/>
      <c r="OXT14" s="68"/>
      <c r="OXU14" s="2"/>
      <c r="OXV14" s="2"/>
      <c r="OXW14" s="69"/>
      <c r="OXX14" s="3"/>
      <c r="OXY14" s="70"/>
      <c r="OXZ14" s="68"/>
      <c r="OYA14" s="67"/>
      <c r="OYB14" s="68"/>
      <c r="OYC14" s="2"/>
      <c r="OYD14" s="2"/>
      <c r="OYE14" s="69"/>
      <c r="OYF14" s="3"/>
      <c r="OYG14" s="70"/>
      <c r="OYH14" s="68"/>
      <c r="OYI14" s="67"/>
      <c r="OYJ14" s="68"/>
      <c r="OYK14" s="2"/>
      <c r="OYL14" s="2"/>
      <c r="OYM14" s="69"/>
      <c r="OYN14" s="3"/>
      <c r="OYO14" s="70"/>
      <c r="OYP14" s="68"/>
      <c r="OYQ14" s="67"/>
      <c r="OYR14" s="68"/>
      <c r="OYS14" s="2"/>
      <c r="OYT14" s="2"/>
      <c r="OYU14" s="69"/>
      <c r="OYV14" s="3"/>
      <c r="OYW14" s="70"/>
      <c r="OYX14" s="68"/>
      <c r="OYY14" s="67"/>
      <c r="OYZ14" s="68"/>
      <c r="OZA14" s="2"/>
      <c r="OZB14" s="2"/>
      <c r="OZC14" s="69"/>
      <c r="OZD14" s="3"/>
      <c r="OZE14" s="70"/>
      <c r="OZF14" s="68"/>
      <c r="OZG14" s="67"/>
      <c r="OZH14" s="68"/>
      <c r="OZI14" s="2"/>
      <c r="OZJ14" s="2"/>
      <c r="OZK14" s="69"/>
      <c r="OZL14" s="3"/>
      <c r="OZM14" s="70"/>
      <c r="OZN14" s="68"/>
      <c r="OZO14" s="67"/>
      <c r="OZP14" s="68"/>
      <c r="OZQ14" s="2"/>
      <c r="OZR14" s="2"/>
      <c r="OZS14" s="69"/>
      <c r="OZT14" s="3"/>
      <c r="OZU14" s="70"/>
      <c r="OZV14" s="68"/>
      <c r="OZW14" s="67"/>
      <c r="OZX14" s="68"/>
      <c r="OZY14" s="2"/>
      <c r="OZZ14" s="2"/>
      <c r="PAA14" s="69"/>
      <c r="PAB14" s="3"/>
      <c r="PAC14" s="70"/>
      <c r="PAD14" s="68"/>
      <c r="PAE14" s="67"/>
      <c r="PAF14" s="68"/>
      <c r="PAG14" s="2"/>
      <c r="PAH14" s="2"/>
      <c r="PAI14" s="69"/>
      <c r="PAJ14" s="3"/>
      <c r="PAK14" s="70"/>
      <c r="PAL14" s="68"/>
      <c r="PAM14" s="67"/>
      <c r="PAN14" s="68"/>
      <c r="PAO14" s="2"/>
      <c r="PAP14" s="2"/>
      <c r="PAQ14" s="69"/>
      <c r="PAR14" s="3"/>
      <c r="PAS14" s="70"/>
      <c r="PAT14" s="68"/>
      <c r="PAU14" s="67"/>
      <c r="PAV14" s="68"/>
      <c r="PAW14" s="2"/>
      <c r="PAX14" s="2"/>
      <c r="PAY14" s="69"/>
      <c r="PAZ14" s="3"/>
      <c r="PBA14" s="70"/>
      <c r="PBB14" s="68"/>
      <c r="PBC14" s="67"/>
      <c r="PBD14" s="68"/>
      <c r="PBE14" s="2"/>
      <c r="PBF14" s="2"/>
      <c r="PBG14" s="69"/>
      <c r="PBH14" s="3"/>
      <c r="PBI14" s="70"/>
      <c r="PBJ14" s="68"/>
      <c r="PBK14" s="67"/>
      <c r="PBL14" s="68"/>
      <c r="PBM14" s="2"/>
      <c r="PBN14" s="2"/>
      <c r="PBO14" s="69"/>
      <c r="PBP14" s="3"/>
      <c r="PBQ14" s="70"/>
      <c r="PBR14" s="68"/>
      <c r="PBS14" s="67"/>
      <c r="PBT14" s="68"/>
      <c r="PBU14" s="2"/>
      <c r="PBV14" s="2"/>
      <c r="PBW14" s="69"/>
      <c r="PBX14" s="3"/>
      <c r="PBY14" s="70"/>
      <c r="PBZ14" s="68"/>
      <c r="PCA14" s="67"/>
      <c r="PCB14" s="68"/>
      <c r="PCC14" s="2"/>
      <c r="PCD14" s="2"/>
      <c r="PCE14" s="69"/>
      <c r="PCF14" s="3"/>
      <c r="PCG14" s="70"/>
      <c r="PCH14" s="68"/>
      <c r="PCI14" s="67"/>
      <c r="PCJ14" s="68"/>
      <c r="PCK14" s="2"/>
      <c r="PCL14" s="2"/>
      <c r="PCM14" s="69"/>
      <c r="PCN14" s="3"/>
      <c r="PCO14" s="70"/>
      <c r="PCP14" s="68"/>
      <c r="PCQ14" s="67"/>
      <c r="PCR14" s="68"/>
      <c r="PCS14" s="2"/>
      <c r="PCT14" s="2"/>
      <c r="PCU14" s="69"/>
      <c r="PCV14" s="3"/>
      <c r="PCW14" s="70"/>
      <c r="PCX14" s="68"/>
      <c r="PCY14" s="67"/>
      <c r="PCZ14" s="68"/>
      <c r="PDA14" s="2"/>
      <c r="PDB14" s="2"/>
      <c r="PDC14" s="69"/>
      <c r="PDD14" s="3"/>
      <c r="PDE14" s="70"/>
      <c r="PDF14" s="68"/>
      <c r="PDG14" s="67"/>
      <c r="PDH14" s="68"/>
      <c r="PDI14" s="2"/>
      <c r="PDJ14" s="2"/>
      <c r="PDK14" s="69"/>
      <c r="PDL14" s="3"/>
      <c r="PDM14" s="70"/>
      <c r="PDN14" s="68"/>
      <c r="PDO14" s="67"/>
      <c r="PDP14" s="68"/>
      <c r="PDQ14" s="2"/>
      <c r="PDR14" s="2"/>
      <c r="PDS14" s="69"/>
      <c r="PDT14" s="3"/>
      <c r="PDU14" s="70"/>
      <c r="PDV14" s="68"/>
      <c r="PDW14" s="67"/>
      <c r="PDX14" s="68"/>
      <c r="PDY14" s="2"/>
      <c r="PDZ14" s="2"/>
      <c r="PEA14" s="69"/>
      <c r="PEB14" s="3"/>
      <c r="PEC14" s="70"/>
      <c r="PED14" s="68"/>
      <c r="PEE14" s="67"/>
      <c r="PEF14" s="68"/>
      <c r="PEG14" s="2"/>
      <c r="PEH14" s="2"/>
      <c r="PEI14" s="69"/>
      <c r="PEJ14" s="3"/>
      <c r="PEK14" s="70"/>
      <c r="PEL14" s="68"/>
      <c r="PEM14" s="67"/>
      <c r="PEN14" s="68"/>
      <c r="PEO14" s="2"/>
      <c r="PEP14" s="2"/>
      <c r="PEQ14" s="69"/>
      <c r="PER14" s="3"/>
      <c r="PES14" s="70"/>
      <c r="PET14" s="68"/>
      <c r="PEU14" s="67"/>
      <c r="PEV14" s="68"/>
      <c r="PEW14" s="2"/>
      <c r="PEX14" s="2"/>
      <c r="PEY14" s="69"/>
      <c r="PEZ14" s="3"/>
      <c r="PFA14" s="70"/>
      <c r="PFB14" s="68"/>
      <c r="PFC14" s="67"/>
      <c r="PFD14" s="68"/>
      <c r="PFE14" s="2"/>
      <c r="PFF14" s="2"/>
      <c r="PFG14" s="69"/>
      <c r="PFH14" s="3"/>
      <c r="PFI14" s="70"/>
      <c r="PFJ14" s="68"/>
      <c r="PFK14" s="67"/>
      <c r="PFL14" s="68"/>
      <c r="PFM14" s="2"/>
      <c r="PFN14" s="2"/>
      <c r="PFO14" s="69"/>
      <c r="PFP14" s="3"/>
      <c r="PFQ14" s="70"/>
      <c r="PFR14" s="68"/>
      <c r="PFS14" s="67"/>
      <c r="PFT14" s="68"/>
      <c r="PFU14" s="2"/>
      <c r="PFV14" s="2"/>
      <c r="PFW14" s="69"/>
      <c r="PFX14" s="3"/>
      <c r="PFY14" s="70"/>
      <c r="PFZ14" s="68"/>
      <c r="PGA14" s="67"/>
      <c r="PGB14" s="68"/>
      <c r="PGC14" s="2"/>
      <c r="PGD14" s="2"/>
      <c r="PGE14" s="69"/>
      <c r="PGF14" s="3"/>
      <c r="PGG14" s="70"/>
      <c r="PGH14" s="68"/>
      <c r="PGI14" s="67"/>
      <c r="PGJ14" s="68"/>
      <c r="PGK14" s="2"/>
      <c r="PGL14" s="2"/>
      <c r="PGM14" s="69"/>
      <c r="PGN14" s="3"/>
      <c r="PGO14" s="70"/>
      <c r="PGP14" s="68"/>
      <c r="PGQ14" s="67"/>
      <c r="PGR14" s="68"/>
      <c r="PGS14" s="2"/>
      <c r="PGT14" s="2"/>
      <c r="PGU14" s="69"/>
      <c r="PGV14" s="3"/>
      <c r="PGW14" s="70"/>
      <c r="PGX14" s="68"/>
      <c r="PGY14" s="67"/>
      <c r="PGZ14" s="68"/>
      <c r="PHA14" s="2"/>
      <c r="PHB14" s="2"/>
      <c r="PHC14" s="69"/>
      <c r="PHD14" s="3"/>
      <c r="PHE14" s="70"/>
      <c r="PHF14" s="68"/>
      <c r="PHG14" s="67"/>
      <c r="PHH14" s="68"/>
      <c r="PHI14" s="2"/>
      <c r="PHJ14" s="2"/>
      <c r="PHK14" s="69"/>
      <c r="PHL14" s="3"/>
      <c r="PHM14" s="70"/>
      <c r="PHN14" s="68"/>
      <c r="PHO14" s="67"/>
      <c r="PHP14" s="68"/>
      <c r="PHQ14" s="2"/>
      <c r="PHR14" s="2"/>
      <c r="PHS14" s="69"/>
      <c r="PHT14" s="3"/>
      <c r="PHU14" s="70"/>
      <c r="PHV14" s="68"/>
      <c r="PHW14" s="67"/>
      <c r="PHX14" s="68"/>
      <c r="PHY14" s="2"/>
      <c r="PHZ14" s="2"/>
      <c r="PIA14" s="69"/>
      <c r="PIB14" s="3"/>
      <c r="PIC14" s="70"/>
      <c r="PID14" s="68"/>
      <c r="PIE14" s="67"/>
      <c r="PIF14" s="68"/>
      <c r="PIG14" s="2"/>
      <c r="PIH14" s="2"/>
      <c r="PII14" s="69"/>
      <c r="PIJ14" s="3"/>
      <c r="PIK14" s="70"/>
      <c r="PIL14" s="68"/>
      <c r="PIM14" s="67"/>
      <c r="PIN14" s="68"/>
      <c r="PIO14" s="2"/>
      <c r="PIP14" s="2"/>
      <c r="PIQ14" s="69"/>
      <c r="PIR14" s="3"/>
      <c r="PIS14" s="70"/>
      <c r="PIT14" s="68"/>
      <c r="PIU14" s="67"/>
      <c r="PIV14" s="68"/>
      <c r="PIW14" s="2"/>
      <c r="PIX14" s="2"/>
      <c r="PIY14" s="69"/>
      <c r="PIZ14" s="3"/>
      <c r="PJA14" s="70"/>
      <c r="PJB14" s="68"/>
      <c r="PJC14" s="67"/>
      <c r="PJD14" s="68"/>
      <c r="PJE14" s="2"/>
      <c r="PJF14" s="2"/>
      <c r="PJG14" s="69"/>
      <c r="PJH14" s="3"/>
      <c r="PJI14" s="70"/>
      <c r="PJJ14" s="68"/>
      <c r="PJK14" s="67"/>
      <c r="PJL14" s="68"/>
      <c r="PJM14" s="2"/>
      <c r="PJN14" s="2"/>
      <c r="PJO14" s="69"/>
      <c r="PJP14" s="3"/>
      <c r="PJQ14" s="70"/>
      <c r="PJR14" s="68"/>
      <c r="PJS14" s="67"/>
      <c r="PJT14" s="68"/>
      <c r="PJU14" s="2"/>
      <c r="PJV14" s="2"/>
      <c r="PJW14" s="69"/>
      <c r="PJX14" s="3"/>
      <c r="PJY14" s="70"/>
      <c r="PJZ14" s="68"/>
      <c r="PKA14" s="67"/>
      <c r="PKB14" s="68"/>
      <c r="PKC14" s="2"/>
      <c r="PKD14" s="2"/>
      <c r="PKE14" s="69"/>
      <c r="PKF14" s="3"/>
      <c r="PKG14" s="70"/>
      <c r="PKH14" s="68"/>
      <c r="PKI14" s="67"/>
      <c r="PKJ14" s="68"/>
      <c r="PKK14" s="2"/>
      <c r="PKL14" s="2"/>
      <c r="PKM14" s="69"/>
      <c r="PKN14" s="3"/>
      <c r="PKO14" s="70"/>
      <c r="PKP14" s="68"/>
      <c r="PKQ14" s="67"/>
      <c r="PKR14" s="68"/>
      <c r="PKS14" s="2"/>
      <c r="PKT14" s="2"/>
      <c r="PKU14" s="69"/>
      <c r="PKV14" s="3"/>
      <c r="PKW14" s="70"/>
      <c r="PKX14" s="68"/>
      <c r="PKY14" s="67"/>
      <c r="PKZ14" s="68"/>
      <c r="PLA14" s="2"/>
      <c r="PLB14" s="2"/>
      <c r="PLC14" s="69"/>
      <c r="PLD14" s="3"/>
      <c r="PLE14" s="70"/>
      <c r="PLF14" s="68"/>
      <c r="PLG14" s="67"/>
      <c r="PLH14" s="68"/>
      <c r="PLI14" s="2"/>
      <c r="PLJ14" s="2"/>
      <c r="PLK14" s="69"/>
      <c r="PLL14" s="3"/>
      <c r="PLM14" s="70"/>
      <c r="PLN14" s="68"/>
      <c r="PLO14" s="67"/>
      <c r="PLP14" s="68"/>
      <c r="PLQ14" s="2"/>
      <c r="PLR14" s="2"/>
      <c r="PLS14" s="69"/>
      <c r="PLT14" s="3"/>
      <c r="PLU14" s="70"/>
      <c r="PLV14" s="68"/>
      <c r="PLW14" s="67"/>
      <c r="PLX14" s="68"/>
      <c r="PLY14" s="2"/>
      <c r="PLZ14" s="2"/>
      <c r="PMA14" s="69"/>
      <c r="PMB14" s="3"/>
      <c r="PMC14" s="70"/>
      <c r="PMD14" s="68"/>
      <c r="PME14" s="67"/>
      <c r="PMF14" s="68"/>
      <c r="PMG14" s="2"/>
      <c r="PMH14" s="2"/>
      <c r="PMI14" s="69"/>
      <c r="PMJ14" s="3"/>
      <c r="PMK14" s="70"/>
      <c r="PML14" s="68"/>
      <c r="PMM14" s="67"/>
      <c r="PMN14" s="68"/>
      <c r="PMO14" s="2"/>
      <c r="PMP14" s="2"/>
      <c r="PMQ14" s="69"/>
      <c r="PMR14" s="3"/>
      <c r="PMS14" s="70"/>
      <c r="PMT14" s="68"/>
      <c r="PMU14" s="67"/>
      <c r="PMV14" s="68"/>
      <c r="PMW14" s="2"/>
      <c r="PMX14" s="2"/>
      <c r="PMY14" s="69"/>
      <c r="PMZ14" s="3"/>
      <c r="PNA14" s="70"/>
      <c r="PNB14" s="68"/>
      <c r="PNC14" s="67"/>
      <c r="PND14" s="68"/>
      <c r="PNE14" s="2"/>
      <c r="PNF14" s="2"/>
      <c r="PNG14" s="69"/>
      <c r="PNH14" s="3"/>
      <c r="PNI14" s="70"/>
      <c r="PNJ14" s="68"/>
      <c r="PNK14" s="67"/>
      <c r="PNL14" s="68"/>
      <c r="PNM14" s="2"/>
      <c r="PNN14" s="2"/>
      <c r="PNO14" s="69"/>
      <c r="PNP14" s="3"/>
      <c r="PNQ14" s="70"/>
      <c r="PNR14" s="68"/>
      <c r="PNS14" s="67"/>
      <c r="PNT14" s="68"/>
      <c r="PNU14" s="2"/>
      <c r="PNV14" s="2"/>
      <c r="PNW14" s="69"/>
      <c r="PNX14" s="3"/>
      <c r="PNY14" s="70"/>
      <c r="PNZ14" s="68"/>
      <c r="POA14" s="67"/>
      <c r="POB14" s="68"/>
      <c r="POC14" s="2"/>
      <c r="POD14" s="2"/>
      <c r="POE14" s="69"/>
      <c r="POF14" s="3"/>
      <c r="POG14" s="70"/>
      <c r="POH14" s="68"/>
      <c r="POI14" s="67"/>
      <c r="POJ14" s="68"/>
      <c r="POK14" s="2"/>
      <c r="POL14" s="2"/>
      <c r="POM14" s="69"/>
      <c r="PON14" s="3"/>
      <c r="POO14" s="70"/>
      <c r="POP14" s="68"/>
      <c r="POQ14" s="67"/>
      <c r="POR14" s="68"/>
      <c r="POS14" s="2"/>
      <c r="POT14" s="2"/>
      <c r="POU14" s="69"/>
      <c r="POV14" s="3"/>
      <c r="POW14" s="70"/>
      <c r="POX14" s="68"/>
      <c r="POY14" s="67"/>
      <c r="POZ14" s="68"/>
      <c r="PPA14" s="2"/>
      <c r="PPB14" s="2"/>
      <c r="PPC14" s="69"/>
      <c r="PPD14" s="3"/>
      <c r="PPE14" s="70"/>
      <c r="PPF14" s="68"/>
      <c r="PPG14" s="67"/>
      <c r="PPH14" s="68"/>
      <c r="PPI14" s="2"/>
      <c r="PPJ14" s="2"/>
      <c r="PPK14" s="69"/>
      <c r="PPL14" s="3"/>
      <c r="PPM14" s="70"/>
      <c r="PPN14" s="68"/>
      <c r="PPO14" s="67"/>
      <c r="PPP14" s="68"/>
      <c r="PPQ14" s="2"/>
      <c r="PPR14" s="2"/>
      <c r="PPS14" s="69"/>
      <c r="PPT14" s="3"/>
      <c r="PPU14" s="70"/>
      <c r="PPV14" s="68"/>
      <c r="PPW14" s="67"/>
      <c r="PPX14" s="68"/>
      <c r="PPY14" s="2"/>
      <c r="PPZ14" s="2"/>
      <c r="PQA14" s="69"/>
      <c r="PQB14" s="3"/>
      <c r="PQC14" s="70"/>
      <c r="PQD14" s="68"/>
      <c r="PQE14" s="67"/>
      <c r="PQF14" s="68"/>
      <c r="PQG14" s="2"/>
      <c r="PQH14" s="2"/>
      <c r="PQI14" s="69"/>
      <c r="PQJ14" s="3"/>
      <c r="PQK14" s="70"/>
      <c r="PQL14" s="68"/>
      <c r="PQM14" s="67"/>
      <c r="PQN14" s="68"/>
      <c r="PQO14" s="2"/>
      <c r="PQP14" s="2"/>
      <c r="PQQ14" s="69"/>
      <c r="PQR14" s="3"/>
      <c r="PQS14" s="70"/>
      <c r="PQT14" s="68"/>
      <c r="PQU14" s="67"/>
      <c r="PQV14" s="68"/>
      <c r="PQW14" s="2"/>
      <c r="PQX14" s="2"/>
      <c r="PQY14" s="69"/>
      <c r="PQZ14" s="3"/>
      <c r="PRA14" s="70"/>
      <c r="PRB14" s="68"/>
      <c r="PRC14" s="67"/>
      <c r="PRD14" s="68"/>
      <c r="PRE14" s="2"/>
      <c r="PRF14" s="2"/>
      <c r="PRG14" s="69"/>
      <c r="PRH14" s="3"/>
      <c r="PRI14" s="70"/>
      <c r="PRJ14" s="68"/>
      <c r="PRK14" s="67"/>
      <c r="PRL14" s="68"/>
      <c r="PRM14" s="2"/>
      <c r="PRN14" s="2"/>
      <c r="PRO14" s="69"/>
      <c r="PRP14" s="3"/>
      <c r="PRQ14" s="70"/>
      <c r="PRR14" s="68"/>
      <c r="PRS14" s="67"/>
      <c r="PRT14" s="68"/>
      <c r="PRU14" s="2"/>
      <c r="PRV14" s="2"/>
      <c r="PRW14" s="69"/>
      <c r="PRX14" s="3"/>
      <c r="PRY14" s="70"/>
      <c r="PRZ14" s="68"/>
      <c r="PSA14" s="67"/>
      <c r="PSB14" s="68"/>
      <c r="PSC14" s="2"/>
      <c r="PSD14" s="2"/>
      <c r="PSE14" s="69"/>
      <c r="PSF14" s="3"/>
      <c r="PSG14" s="70"/>
      <c r="PSH14" s="68"/>
      <c r="PSI14" s="67"/>
      <c r="PSJ14" s="68"/>
      <c r="PSK14" s="2"/>
      <c r="PSL14" s="2"/>
      <c r="PSM14" s="69"/>
      <c r="PSN14" s="3"/>
      <c r="PSO14" s="70"/>
      <c r="PSP14" s="68"/>
      <c r="PSQ14" s="67"/>
      <c r="PSR14" s="68"/>
      <c r="PSS14" s="2"/>
      <c r="PST14" s="2"/>
      <c r="PSU14" s="69"/>
      <c r="PSV14" s="3"/>
      <c r="PSW14" s="70"/>
      <c r="PSX14" s="68"/>
      <c r="PSY14" s="67"/>
      <c r="PSZ14" s="68"/>
      <c r="PTA14" s="2"/>
      <c r="PTB14" s="2"/>
      <c r="PTC14" s="69"/>
      <c r="PTD14" s="3"/>
      <c r="PTE14" s="70"/>
      <c r="PTF14" s="68"/>
      <c r="PTG14" s="67"/>
      <c r="PTH14" s="68"/>
      <c r="PTI14" s="2"/>
      <c r="PTJ14" s="2"/>
      <c r="PTK14" s="69"/>
      <c r="PTL14" s="3"/>
      <c r="PTM14" s="70"/>
      <c r="PTN14" s="68"/>
      <c r="PTO14" s="67"/>
      <c r="PTP14" s="68"/>
      <c r="PTQ14" s="2"/>
      <c r="PTR14" s="2"/>
      <c r="PTS14" s="69"/>
      <c r="PTT14" s="3"/>
      <c r="PTU14" s="70"/>
      <c r="PTV14" s="68"/>
      <c r="PTW14" s="67"/>
      <c r="PTX14" s="68"/>
      <c r="PTY14" s="2"/>
      <c r="PTZ14" s="2"/>
      <c r="PUA14" s="69"/>
      <c r="PUB14" s="3"/>
      <c r="PUC14" s="70"/>
      <c r="PUD14" s="68"/>
      <c r="PUE14" s="67"/>
      <c r="PUF14" s="68"/>
      <c r="PUG14" s="2"/>
      <c r="PUH14" s="2"/>
      <c r="PUI14" s="69"/>
      <c r="PUJ14" s="3"/>
      <c r="PUK14" s="70"/>
      <c r="PUL14" s="68"/>
      <c r="PUM14" s="67"/>
      <c r="PUN14" s="68"/>
      <c r="PUO14" s="2"/>
      <c r="PUP14" s="2"/>
      <c r="PUQ14" s="69"/>
      <c r="PUR14" s="3"/>
      <c r="PUS14" s="70"/>
      <c r="PUT14" s="68"/>
      <c r="PUU14" s="67"/>
      <c r="PUV14" s="68"/>
      <c r="PUW14" s="2"/>
      <c r="PUX14" s="2"/>
      <c r="PUY14" s="69"/>
      <c r="PUZ14" s="3"/>
      <c r="PVA14" s="70"/>
      <c r="PVB14" s="68"/>
      <c r="PVC14" s="67"/>
      <c r="PVD14" s="68"/>
      <c r="PVE14" s="2"/>
      <c r="PVF14" s="2"/>
      <c r="PVG14" s="69"/>
      <c r="PVH14" s="3"/>
      <c r="PVI14" s="70"/>
      <c r="PVJ14" s="68"/>
      <c r="PVK14" s="67"/>
      <c r="PVL14" s="68"/>
      <c r="PVM14" s="2"/>
      <c r="PVN14" s="2"/>
      <c r="PVO14" s="69"/>
      <c r="PVP14" s="3"/>
      <c r="PVQ14" s="70"/>
      <c r="PVR14" s="68"/>
      <c r="PVS14" s="67"/>
      <c r="PVT14" s="68"/>
      <c r="PVU14" s="2"/>
      <c r="PVV14" s="2"/>
      <c r="PVW14" s="69"/>
      <c r="PVX14" s="3"/>
      <c r="PVY14" s="70"/>
      <c r="PVZ14" s="68"/>
      <c r="PWA14" s="67"/>
      <c r="PWB14" s="68"/>
      <c r="PWC14" s="2"/>
      <c r="PWD14" s="2"/>
      <c r="PWE14" s="69"/>
      <c r="PWF14" s="3"/>
      <c r="PWG14" s="70"/>
      <c r="PWH14" s="68"/>
      <c r="PWI14" s="67"/>
      <c r="PWJ14" s="68"/>
      <c r="PWK14" s="2"/>
      <c r="PWL14" s="2"/>
      <c r="PWM14" s="69"/>
      <c r="PWN14" s="3"/>
      <c r="PWO14" s="70"/>
      <c r="PWP14" s="68"/>
      <c r="PWQ14" s="67"/>
      <c r="PWR14" s="68"/>
      <c r="PWS14" s="2"/>
      <c r="PWT14" s="2"/>
      <c r="PWU14" s="69"/>
      <c r="PWV14" s="3"/>
      <c r="PWW14" s="70"/>
      <c r="PWX14" s="68"/>
      <c r="PWY14" s="67"/>
      <c r="PWZ14" s="68"/>
      <c r="PXA14" s="2"/>
      <c r="PXB14" s="2"/>
      <c r="PXC14" s="69"/>
      <c r="PXD14" s="3"/>
      <c r="PXE14" s="70"/>
      <c r="PXF14" s="68"/>
      <c r="PXG14" s="67"/>
      <c r="PXH14" s="68"/>
      <c r="PXI14" s="2"/>
      <c r="PXJ14" s="2"/>
      <c r="PXK14" s="69"/>
      <c r="PXL14" s="3"/>
      <c r="PXM14" s="70"/>
      <c r="PXN14" s="68"/>
      <c r="PXO14" s="67"/>
      <c r="PXP14" s="68"/>
      <c r="PXQ14" s="2"/>
      <c r="PXR14" s="2"/>
      <c r="PXS14" s="69"/>
      <c r="PXT14" s="3"/>
      <c r="PXU14" s="70"/>
      <c r="PXV14" s="68"/>
      <c r="PXW14" s="67"/>
      <c r="PXX14" s="68"/>
      <c r="PXY14" s="2"/>
      <c r="PXZ14" s="2"/>
      <c r="PYA14" s="69"/>
      <c r="PYB14" s="3"/>
      <c r="PYC14" s="70"/>
      <c r="PYD14" s="68"/>
      <c r="PYE14" s="67"/>
      <c r="PYF14" s="68"/>
      <c r="PYG14" s="2"/>
      <c r="PYH14" s="2"/>
      <c r="PYI14" s="69"/>
      <c r="PYJ14" s="3"/>
      <c r="PYK14" s="70"/>
      <c r="PYL14" s="68"/>
      <c r="PYM14" s="67"/>
      <c r="PYN14" s="68"/>
      <c r="PYO14" s="2"/>
      <c r="PYP14" s="2"/>
      <c r="PYQ14" s="69"/>
      <c r="PYR14" s="3"/>
      <c r="PYS14" s="70"/>
      <c r="PYT14" s="68"/>
      <c r="PYU14" s="67"/>
      <c r="PYV14" s="68"/>
      <c r="PYW14" s="2"/>
      <c r="PYX14" s="2"/>
      <c r="PYY14" s="69"/>
      <c r="PYZ14" s="3"/>
      <c r="PZA14" s="70"/>
      <c r="PZB14" s="68"/>
      <c r="PZC14" s="67"/>
      <c r="PZD14" s="68"/>
      <c r="PZE14" s="2"/>
      <c r="PZF14" s="2"/>
      <c r="PZG14" s="69"/>
      <c r="PZH14" s="3"/>
      <c r="PZI14" s="70"/>
      <c r="PZJ14" s="68"/>
      <c r="PZK14" s="67"/>
      <c r="PZL14" s="68"/>
      <c r="PZM14" s="2"/>
      <c r="PZN14" s="2"/>
      <c r="PZO14" s="69"/>
      <c r="PZP14" s="3"/>
      <c r="PZQ14" s="70"/>
      <c r="PZR14" s="68"/>
      <c r="PZS14" s="67"/>
      <c r="PZT14" s="68"/>
      <c r="PZU14" s="2"/>
      <c r="PZV14" s="2"/>
      <c r="PZW14" s="69"/>
      <c r="PZX14" s="3"/>
      <c r="PZY14" s="70"/>
      <c r="PZZ14" s="68"/>
      <c r="QAA14" s="67"/>
      <c r="QAB14" s="68"/>
      <c r="QAC14" s="2"/>
      <c r="QAD14" s="2"/>
      <c r="QAE14" s="69"/>
      <c r="QAF14" s="3"/>
      <c r="QAG14" s="70"/>
      <c r="QAH14" s="68"/>
      <c r="QAI14" s="67"/>
      <c r="QAJ14" s="68"/>
      <c r="QAK14" s="2"/>
      <c r="QAL14" s="2"/>
      <c r="QAM14" s="69"/>
      <c r="QAN14" s="3"/>
      <c r="QAO14" s="70"/>
      <c r="QAP14" s="68"/>
      <c r="QAQ14" s="67"/>
      <c r="QAR14" s="68"/>
      <c r="QAS14" s="2"/>
      <c r="QAT14" s="2"/>
      <c r="QAU14" s="69"/>
      <c r="QAV14" s="3"/>
      <c r="QAW14" s="70"/>
      <c r="QAX14" s="68"/>
      <c r="QAY14" s="67"/>
      <c r="QAZ14" s="68"/>
      <c r="QBA14" s="2"/>
      <c r="QBB14" s="2"/>
      <c r="QBC14" s="69"/>
      <c r="QBD14" s="3"/>
      <c r="QBE14" s="70"/>
      <c r="QBF14" s="68"/>
      <c r="QBG14" s="67"/>
      <c r="QBH14" s="68"/>
      <c r="QBI14" s="2"/>
      <c r="QBJ14" s="2"/>
      <c r="QBK14" s="69"/>
      <c r="QBL14" s="3"/>
      <c r="QBM14" s="70"/>
      <c r="QBN14" s="68"/>
      <c r="QBO14" s="67"/>
      <c r="QBP14" s="68"/>
      <c r="QBQ14" s="2"/>
      <c r="QBR14" s="2"/>
      <c r="QBS14" s="69"/>
      <c r="QBT14" s="3"/>
      <c r="QBU14" s="70"/>
      <c r="QBV14" s="68"/>
      <c r="QBW14" s="67"/>
      <c r="QBX14" s="68"/>
      <c r="QBY14" s="2"/>
      <c r="QBZ14" s="2"/>
      <c r="QCA14" s="69"/>
      <c r="QCB14" s="3"/>
      <c r="QCC14" s="70"/>
      <c r="QCD14" s="68"/>
      <c r="QCE14" s="67"/>
      <c r="QCF14" s="68"/>
      <c r="QCG14" s="2"/>
      <c r="QCH14" s="2"/>
      <c r="QCI14" s="69"/>
      <c r="QCJ14" s="3"/>
      <c r="QCK14" s="70"/>
      <c r="QCL14" s="68"/>
      <c r="QCM14" s="67"/>
      <c r="QCN14" s="68"/>
      <c r="QCO14" s="2"/>
      <c r="QCP14" s="2"/>
      <c r="QCQ14" s="69"/>
      <c r="QCR14" s="3"/>
      <c r="QCS14" s="70"/>
      <c r="QCT14" s="68"/>
      <c r="QCU14" s="67"/>
      <c r="QCV14" s="68"/>
      <c r="QCW14" s="2"/>
      <c r="QCX14" s="2"/>
      <c r="QCY14" s="69"/>
      <c r="QCZ14" s="3"/>
      <c r="QDA14" s="70"/>
      <c r="QDB14" s="68"/>
      <c r="QDC14" s="67"/>
      <c r="QDD14" s="68"/>
      <c r="QDE14" s="2"/>
      <c r="QDF14" s="2"/>
      <c r="QDG14" s="69"/>
      <c r="QDH14" s="3"/>
      <c r="QDI14" s="70"/>
      <c r="QDJ14" s="68"/>
      <c r="QDK14" s="67"/>
      <c r="QDL14" s="68"/>
      <c r="QDM14" s="2"/>
      <c r="QDN14" s="2"/>
      <c r="QDO14" s="69"/>
      <c r="QDP14" s="3"/>
      <c r="QDQ14" s="70"/>
      <c r="QDR14" s="68"/>
      <c r="QDS14" s="67"/>
      <c r="QDT14" s="68"/>
      <c r="QDU14" s="2"/>
      <c r="QDV14" s="2"/>
      <c r="QDW14" s="69"/>
      <c r="QDX14" s="3"/>
      <c r="QDY14" s="70"/>
      <c r="QDZ14" s="68"/>
      <c r="QEA14" s="67"/>
      <c r="QEB14" s="68"/>
      <c r="QEC14" s="2"/>
      <c r="QED14" s="2"/>
      <c r="QEE14" s="69"/>
      <c r="QEF14" s="3"/>
      <c r="QEG14" s="70"/>
      <c r="QEH14" s="68"/>
      <c r="QEI14" s="67"/>
      <c r="QEJ14" s="68"/>
      <c r="QEK14" s="2"/>
      <c r="QEL14" s="2"/>
      <c r="QEM14" s="69"/>
      <c r="QEN14" s="3"/>
      <c r="QEO14" s="70"/>
      <c r="QEP14" s="68"/>
      <c r="QEQ14" s="67"/>
      <c r="QER14" s="68"/>
      <c r="QES14" s="2"/>
      <c r="QET14" s="2"/>
      <c r="QEU14" s="69"/>
      <c r="QEV14" s="3"/>
      <c r="QEW14" s="70"/>
      <c r="QEX14" s="68"/>
      <c r="QEY14" s="67"/>
      <c r="QEZ14" s="68"/>
      <c r="QFA14" s="2"/>
      <c r="QFB14" s="2"/>
      <c r="QFC14" s="69"/>
      <c r="QFD14" s="3"/>
      <c r="QFE14" s="70"/>
      <c r="QFF14" s="68"/>
      <c r="QFG14" s="67"/>
      <c r="QFH14" s="68"/>
      <c r="QFI14" s="2"/>
      <c r="QFJ14" s="2"/>
      <c r="QFK14" s="69"/>
      <c r="QFL14" s="3"/>
      <c r="QFM14" s="70"/>
      <c r="QFN14" s="68"/>
      <c r="QFO14" s="67"/>
      <c r="QFP14" s="68"/>
      <c r="QFQ14" s="2"/>
      <c r="QFR14" s="2"/>
      <c r="QFS14" s="69"/>
      <c r="QFT14" s="3"/>
      <c r="QFU14" s="70"/>
      <c r="QFV14" s="68"/>
      <c r="QFW14" s="67"/>
      <c r="QFX14" s="68"/>
      <c r="QFY14" s="2"/>
      <c r="QFZ14" s="2"/>
      <c r="QGA14" s="69"/>
      <c r="QGB14" s="3"/>
      <c r="QGC14" s="70"/>
      <c r="QGD14" s="68"/>
      <c r="QGE14" s="67"/>
      <c r="QGF14" s="68"/>
      <c r="QGG14" s="2"/>
      <c r="QGH14" s="2"/>
      <c r="QGI14" s="69"/>
      <c r="QGJ14" s="3"/>
      <c r="QGK14" s="70"/>
      <c r="QGL14" s="68"/>
      <c r="QGM14" s="67"/>
      <c r="QGN14" s="68"/>
      <c r="QGO14" s="2"/>
      <c r="QGP14" s="2"/>
      <c r="QGQ14" s="69"/>
      <c r="QGR14" s="3"/>
      <c r="QGS14" s="70"/>
      <c r="QGT14" s="68"/>
      <c r="QGU14" s="67"/>
      <c r="QGV14" s="68"/>
      <c r="QGW14" s="2"/>
      <c r="QGX14" s="2"/>
      <c r="QGY14" s="69"/>
      <c r="QGZ14" s="3"/>
      <c r="QHA14" s="70"/>
      <c r="QHB14" s="68"/>
      <c r="QHC14" s="67"/>
      <c r="QHD14" s="68"/>
      <c r="QHE14" s="2"/>
      <c r="QHF14" s="2"/>
      <c r="QHG14" s="69"/>
      <c r="QHH14" s="3"/>
      <c r="QHI14" s="70"/>
      <c r="QHJ14" s="68"/>
      <c r="QHK14" s="67"/>
      <c r="QHL14" s="68"/>
      <c r="QHM14" s="2"/>
      <c r="QHN14" s="2"/>
      <c r="QHO14" s="69"/>
      <c r="QHP14" s="3"/>
      <c r="QHQ14" s="70"/>
      <c r="QHR14" s="68"/>
      <c r="QHS14" s="67"/>
      <c r="QHT14" s="68"/>
      <c r="QHU14" s="2"/>
      <c r="QHV14" s="2"/>
      <c r="QHW14" s="69"/>
      <c r="QHX14" s="3"/>
      <c r="QHY14" s="70"/>
      <c r="QHZ14" s="68"/>
      <c r="QIA14" s="67"/>
      <c r="QIB14" s="68"/>
      <c r="QIC14" s="2"/>
      <c r="QID14" s="2"/>
      <c r="QIE14" s="69"/>
      <c r="QIF14" s="3"/>
      <c r="QIG14" s="70"/>
      <c r="QIH14" s="68"/>
      <c r="QII14" s="67"/>
      <c r="QIJ14" s="68"/>
      <c r="QIK14" s="2"/>
      <c r="QIL14" s="2"/>
      <c r="QIM14" s="69"/>
      <c r="QIN14" s="3"/>
      <c r="QIO14" s="70"/>
      <c r="QIP14" s="68"/>
      <c r="QIQ14" s="67"/>
      <c r="QIR14" s="68"/>
      <c r="QIS14" s="2"/>
      <c r="QIT14" s="2"/>
      <c r="QIU14" s="69"/>
      <c r="QIV14" s="3"/>
      <c r="QIW14" s="70"/>
      <c r="QIX14" s="68"/>
      <c r="QIY14" s="67"/>
      <c r="QIZ14" s="68"/>
      <c r="QJA14" s="2"/>
      <c r="QJB14" s="2"/>
      <c r="QJC14" s="69"/>
      <c r="QJD14" s="3"/>
      <c r="QJE14" s="70"/>
      <c r="QJF14" s="68"/>
      <c r="QJG14" s="67"/>
      <c r="QJH14" s="68"/>
      <c r="QJI14" s="2"/>
      <c r="QJJ14" s="2"/>
      <c r="QJK14" s="69"/>
      <c r="QJL14" s="3"/>
      <c r="QJM14" s="70"/>
      <c r="QJN14" s="68"/>
      <c r="QJO14" s="67"/>
      <c r="QJP14" s="68"/>
      <c r="QJQ14" s="2"/>
      <c r="QJR14" s="2"/>
      <c r="QJS14" s="69"/>
      <c r="QJT14" s="3"/>
      <c r="QJU14" s="70"/>
      <c r="QJV14" s="68"/>
      <c r="QJW14" s="67"/>
      <c r="QJX14" s="68"/>
      <c r="QJY14" s="2"/>
      <c r="QJZ14" s="2"/>
      <c r="QKA14" s="69"/>
      <c r="QKB14" s="3"/>
      <c r="QKC14" s="70"/>
      <c r="QKD14" s="68"/>
      <c r="QKE14" s="67"/>
      <c r="QKF14" s="68"/>
      <c r="QKG14" s="2"/>
      <c r="QKH14" s="2"/>
      <c r="QKI14" s="69"/>
      <c r="QKJ14" s="3"/>
      <c r="QKK14" s="70"/>
      <c r="QKL14" s="68"/>
      <c r="QKM14" s="67"/>
      <c r="QKN14" s="68"/>
      <c r="QKO14" s="2"/>
      <c r="QKP14" s="2"/>
      <c r="QKQ14" s="69"/>
      <c r="QKR14" s="3"/>
      <c r="QKS14" s="70"/>
      <c r="QKT14" s="68"/>
      <c r="QKU14" s="67"/>
      <c r="QKV14" s="68"/>
      <c r="QKW14" s="2"/>
      <c r="QKX14" s="2"/>
      <c r="QKY14" s="69"/>
      <c r="QKZ14" s="3"/>
      <c r="QLA14" s="70"/>
      <c r="QLB14" s="68"/>
      <c r="QLC14" s="67"/>
      <c r="QLD14" s="68"/>
      <c r="QLE14" s="2"/>
      <c r="QLF14" s="2"/>
      <c r="QLG14" s="69"/>
      <c r="QLH14" s="3"/>
      <c r="QLI14" s="70"/>
      <c r="QLJ14" s="68"/>
      <c r="QLK14" s="67"/>
      <c r="QLL14" s="68"/>
      <c r="QLM14" s="2"/>
      <c r="QLN14" s="2"/>
      <c r="QLO14" s="69"/>
      <c r="QLP14" s="3"/>
      <c r="QLQ14" s="70"/>
      <c r="QLR14" s="68"/>
      <c r="QLS14" s="67"/>
      <c r="QLT14" s="68"/>
      <c r="QLU14" s="2"/>
      <c r="QLV14" s="2"/>
      <c r="QLW14" s="69"/>
      <c r="QLX14" s="3"/>
      <c r="QLY14" s="70"/>
      <c r="QLZ14" s="68"/>
      <c r="QMA14" s="67"/>
      <c r="QMB14" s="68"/>
      <c r="QMC14" s="2"/>
      <c r="QMD14" s="2"/>
      <c r="QME14" s="69"/>
      <c r="QMF14" s="3"/>
      <c r="QMG14" s="70"/>
      <c r="QMH14" s="68"/>
      <c r="QMI14" s="67"/>
      <c r="QMJ14" s="68"/>
      <c r="QMK14" s="2"/>
      <c r="QML14" s="2"/>
      <c r="QMM14" s="69"/>
      <c r="QMN14" s="3"/>
      <c r="QMO14" s="70"/>
      <c r="QMP14" s="68"/>
      <c r="QMQ14" s="67"/>
      <c r="QMR14" s="68"/>
      <c r="QMS14" s="2"/>
      <c r="QMT14" s="2"/>
      <c r="QMU14" s="69"/>
      <c r="QMV14" s="3"/>
      <c r="QMW14" s="70"/>
      <c r="QMX14" s="68"/>
      <c r="QMY14" s="67"/>
      <c r="QMZ14" s="68"/>
      <c r="QNA14" s="2"/>
      <c r="QNB14" s="2"/>
      <c r="QNC14" s="69"/>
      <c r="QND14" s="3"/>
      <c r="QNE14" s="70"/>
      <c r="QNF14" s="68"/>
      <c r="QNG14" s="67"/>
      <c r="QNH14" s="68"/>
      <c r="QNI14" s="2"/>
      <c r="QNJ14" s="2"/>
      <c r="QNK14" s="69"/>
      <c r="QNL14" s="3"/>
      <c r="QNM14" s="70"/>
      <c r="QNN14" s="68"/>
      <c r="QNO14" s="67"/>
      <c r="QNP14" s="68"/>
      <c r="QNQ14" s="2"/>
      <c r="QNR14" s="2"/>
      <c r="QNS14" s="69"/>
      <c r="QNT14" s="3"/>
      <c r="QNU14" s="70"/>
      <c r="QNV14" s="68"/>
      <c r="QNW14" s="67"/>
      <c r="QNX14" s="68"/>
      <c r="QNY14" s="2"/>
      <c r="QNZ14" s="2"/>
      <c r="QOA14" s="69"/>
      <c r="QOB14" s="3"/>
      <c r="QOC14" s="70"/>
      <c r="QOD14" s="68"/>
      <c r="QOE14" s="67"/>
      <c r="QOF14" s="68"/>
      <c r="QOG14" s="2"/>
      <c r="QOH14" s="2"/>
      <c r="QOI14" s="69"/>
      <c r="QOJ14" s="3"/>
      <c r="QOK14" s="70"/>
      <c r="QOL14" s="68"/>
      <c r="QOM14" s="67"/>
      <c r="QON14" s="68"/>
      <c r="QOO14" s="2"/>
      <c r="QOP14" s="2"/>
      <c r="QOQ14" s="69"/>
      <c r="QOR14" s="3"/>
      <c r="QOS14" s="70"/>
      <c r="QOT14" s="68"/>
      <c r="QOU14" s="67"/>
      <c r="QOV14" s="68"/>
      <c r="QOW14" s="2"/>
      <c r="QOX14" s="2"/>
      <c r="QOY14" s="69"/>
      <c r="QOZ14" s="3"/>
      <c r="QPA14" s="70"/>
      <c r="QPB14" s="68"/>
      <c r="QPC14" s="67"/>
      <c r="QPD14" s="68"/>
      <c r="QPE14" s="2"/>
      <c r="QPF14" s="2"/>
      <c r="QPG14" s="69"/>
      <c r="QPH14" s="3"/>
      <c r="QPI14" s="70"/>
      <c r="QPJ14" s="68"/>
      <c r="QPK14" s="67"/>
      <c r="QPL14" s="68"/>
      <c r="QPM14" s="2"/>
      <c r="QPN14" s="2"/>
      <c r="QPO14" s="69"/>
      <c r="QPP14" s="3"/>
      <c r="QPQ14" s="70"/>
      <c r="QPR14" s="68"/>
      <c r="QPS14" s="67"/>
      <c r="QPT14" s="68"/>
      <c r="QPU14" s="2"/>
      <c r="QPV14" s="2"/>
      <c r="QPW14" s="69"/>
      <c r="QPX14" s="3"/>
      <c r="QPY14" s="70"/>
      <c r="QPZ14" s="68"/>
      <c r="QQA14" s="67"/>
      <c r="QQB14" s="68"/>
      <c r="QQC14" s="2"/>
      <c r="QQD14" s="2"/>
      <c r="QQE14" s="69"/>
      <c r="QQF14" s="3"/>
      <c r="QQG14" s="70"/>
      <c r="QQH14" s="68"/>
      <c r="QQI14" s="67"/>
      <c r="QQJ14" s="68"/>
      <c r="QQK14" s="2"/>
      <c r="QQL14" s="2"/>
      <c r="QQM14" s="69"/>
      <c r="QQN14" s="3"/>
      <c r="QQO14" s="70"/>
      <c r="QQP14" s="68"/>
      <c r="QQQ14" s="67"/>
      <c r="QQR14" s="68"/>
      <c r="QQS14" s="2"/>
      <c r="QQT14" s="2"/>
      <c r="QQU14" s="69"/>
      <c r="QQV14" s="3"/>
      <c r="QQW14" s="70"/>
      <c r="QQX14" s="68"/>
      <c r="QQY14" s="67"/>
      <c r="QQZ14" s="68"/>
      <c r="QRA14" s="2"/>
      <c r="QRB14" s="2"/>
      <c r="QRC14" s="69"/>
      <c r="QRD14" s="3"/>
      <c r="QRE14" s="70"/>
      <c r="QRF14" s="68"/>
      <c r="QRG14" s="67"/>
      <c r="QRH14" s="68"/>
      <c r="QRI14" s="2"/>
      <c r="QRJ14" s="2"/>
      <c r="QRK14" s="69"/>
      <c r="QRL14" s="3"/>
      <c r="QRM14" s="70"/>
      <c r="QRN14" s="68"/>
      <c r="QRO14" s="67"/>
      <c r="QRP14" s="68"/>
      <c r="QRQ14" s="2"/>
      <c r="QRR14" s="2"/>
      <c r="QRS14" s="69"/>
      <c r="QRT14" s="3"/>
      <c r="QRU14" s="70"/>
      <c r="QRV14" s="68"/>
      <c r="QRW14" s="67"/>
      <c r="QRX14" s="68"/>
      <c r="QRY14" s="2"/>
      <c r="QRZ14" s="2"/>
      <c r="QSA14" s="69"/>
      <c r="QSB14" s="3"/>
      <c r="QSC14" s="70"/>
      <c r="QSD14" s="68"/>
      <c r="QSE14" s="67"/>
      <c r="QSF14" s="68"/>
      <c r="QSG14" s="2"/>
      <c r="QSH14" s="2"/>
      <c r="QSI14" s="69"/>
      <c r="QSJ14" s="3"/>
      <c r="QSK14" s="70"/>
      <c r="QSL14" s="68"/>
      <c r="QSM14" s="67"/>
      <c r="QSN14" s="68"/>
      <c r="QSO14" s="2"/>
      <c r="QSP14" s="2"/>
      <c r="QSQ14" s="69"/>
      <c r="QSR14" s="3"/>
      <c r="QSS14" s="70"/>
      <c r="QST14" s="68"/>
      <c r="QSU14" s="67"/>
      <c r="QSV14" s="68"/>
      <c r="QSW14" s="2"/>
      <c r="QSX14" s="2"/>
      <c r="QSY14" s="69"/>
      <c r="QSZ14" s="3"/>
      <c r="QTA14" s="70"/>
      <c r="QTB14" s="68"/>
      <c r="QTC14" s="67"/>
      <c r="QTD14" s="68"/>
      <c r="QTE14" s="2"/>
      <c r="QTF14" s="2"/>
      <c r="QTG14" s="69"/>
      <c r="QTH14" s="3"/>
      <c r="QTI14" s="70"/>
      <c r="QTJ14" s="68"/>
      <c r="QTK14" s="67"/>
      <c r="QTL14" s="68"/>
      <c r="QTM14" s="2"/>
      <c r="QTN14" s="2"/>
      <c r="QTO14" s="69"/>
      <c r="QTP14" s="3"/>
      <c r="QTQ14" s="70"/>
      <c r="QTR14" s="68"/>
      <c r="QTS14" s="67"/>
      <c r="QTT14" s="68"/>
      <c r="QTU14" s="2"/>
      <c r="QTV14" s="2"/>
      <c r="QTW14" s="69"/>
      <c r="QTX14" s="3"/>
      <c r="QTY14" s="70"/>
      <c r="QTZ14" s="68"/>
      <c r="QUA14" s="67"/>
      <c r="QUB14" s="68"/>
      <c r="QUC14" s="2"/>
      <c r="QUD14" s="2"/>
      <c r="QUE14" s="69"/>
      <c r="QUF14" s="3"/>
      <c r="QUG14" s="70"/>
      <c r="QUH14" s="68"/>
      <c r="QUI14" s="67"/>
      <c r="QUJ14" s="68"/>
      <c r="QUK14" s="2"/>
      <c r="QUL14" s="2"/>
      <c r="QUM14" s="69"/>
      <c r="QUN14" s="3"/>
      <c r="QUO14" s="70"/>
      <c r="QUP14" s="68"/>
      <c r="QUQ14" s="67"/>
      <c r="QUR14" s="68"/>
      <c r="QUS14" s="2"/>
      <c r="QUT14" s="2"/>
      <c r="QUU14" s="69"/>
      <c r="QUV14" s="3"/>
      <c r="QUW14" s="70"/>
      <c r="QUX14" s="68"/>
      <c r="QUY14" s="67"/>
      <c r="QUZ14" s="68"/>
      <c r="QVA14" s="2"/>
      <c r="QVB14" s="2"/>
      <c r="QVC14" s="69"/>
      <c r="QVD14" s="3"/>
      <c r="QVE14" s="70"/>
      <c r="QVF14" s="68"/>
      <c r="QVG14" s="67"/>
      <c r="QVH14" s="68"/>
      <c r="QVI14" s="2"/>
      <c r="QVJ14" s="2"/>
      <c r="QVK14" s="69"/>
      <c r="QVL14" s="3"/>
      <c r="QVM14" s="70"/>
      <c r="QVN14" s="68"/>
      <c r="QVO14" s="67"/>
      <c r="QVP14" s="68"/>
      <c r="QVQ14" s="2"/>
      <c r="QVR14" s="2"/>
      <c r="QVS14" s="69"/>
      <c r="QVT14" s="3"/>
      <c r="QVU14" s="70"/>
      <c r="QVV14" s="68"/>
      <c r="QVW14" s="67"/>
      <c r="QVX14" s="68"/>
      <c r="QVY14" s="2"/>
      <c r="QVZ14" s="2"/>
      <c r="QWA14" s="69"/>
      <c r="QWB14" s="3"/>
      <c r="QWC14" s="70"/>
      <c r="QWD14" s="68"/>
      <c r="QWE14" s="67"/>
      <c r="QWF14" s="68"/>
      <c r="QWG14" s="2"/>
      <c r="QWH14" s="2"/>
      <c r="QWI14" s="69"/>
      <c r="QWJ14" s="3"/>
      <c r="QWK14" s="70"/>
      <c r="QWL14" s="68"/>
      <c r="QWM14" s="67"/>
      <c r="QWN14" s="68"/>
      <c r="QWO14" s="2"/>
      <c r="QWP14" s="2"/>
      <c r="QWQ14" s="69"/>
      <c r="QWR14" s="3"/>
      <c r="QWS14" s="70"/>
      <c r="QWT14" s="68"/>
      <c r="QWU14" s="67"/>
      <c r="QWV14" s="68"/>
      <c r="QWW14" s="2"/>
      <c r="QWX14" s="2"/>
      <c r="QWY14" s="69"/>
      <c r="QWZ14" s="3"/>
      <c r="QXA14" s="70"/>
      <c r="QXB14" s="68"/>
      <c r="QXC14" s="67"/>
      <c r="QXD14" s="68"/>
      <c r="QXE14" s="2"/>
      <c r="QXF14" s="2"/>
      <c r="QXG14" s="69"/>
      <c r="QXH14" s="3"/>
      <c r="QXI14" s="70"/>
      <c r="QXJ14" s="68"/>
      <c r="QXK14" s="67"/>
      <c r="QXL14" s="68"/>
      <c r="QXM14" s="2"/>
      <c r="QXN14" s="2"/>
      <c r="QXO14" s="69"/>
      <c r="QXP14" s="3"/>
      <c r="QXQ14" s="70"/>
      <c r="QXR14" s="68"/>
      <c r="QXS14" s="67"/>
      <c r="QXT14" s="68"/>
      <c r="QXU14" s="2"/>
      <c r="QXV14" s="2"/>
      <c r="QXW14" s="69"/>
      <c r="QXX14" s="3"/>
      <c r="QXY14" s="70"/>
      <c r="QXZ14" s="68"/>
      <c r="QYA14" s="67"/>
      <c r="QYB14" s="68"/>
      <c r="QYC14" s="2"/>
      <c r="QYD14" s="2"/>
      <c r="QYE14" s="69"/>
      <c r="QYF14" s="3"/>
      <c r="QYG14" s="70"/>
      <c r="QYH14" s="68"/>
      <c r="QYI14" s="67"/>
      <c r="QYJ14" s="68"/>
      <c r="QYK14" s="2"/>
      <c r="QYL14" s="2"/>
      <c r="QYM14" s="69"/>
      <c r="QYN14" s="3"/>
      <c r="QYO14" s="70"/>
      <c r="QYP14" s="68"/>
      <c r="QYQ14" s="67"/>
      <c r="QYR14" s="68"/>
      <c r="QYS14" s="2"/>
      <c r="QYT14" s="2"/>
      <c r="QYU14" s="69"/>
      <c r="QYV14" s="3"/>
      <c r="QYW14" s="70"/>
      <c r="QYX14" s="68"/>
      <c r="QYY14" s="67"/>
      <c r="QYZ14" s="68"/>
      <c r="QZA14" s="2"/>
      <c r="QZB14" s="2"/>
      <c r="QZC14" s="69"/>
      <c r="QZD14" s="3"/>
      <c r="QZE14" s="70"/>
      <c r="QZF14" s="68"/>
      <c r="QZG14" s="67"/>
      <c r="QZH14" s="68"/>
      <c r="QZI14" s="2"/>
      <c r="QZJ14" s="2"/>
      <c r="QZK14" s="69"/>
      <c r="QZL14" s="3"/>
      <c r="QZM14" s="70"/>
      <c r="QZN14" s="68"/>
      <c r="QZO14" s="67"/>
      <c r="QZP14" s="68"/>
      <c r="QZQ14" s="2"/>
      <c r="QZR14" s="2"/>
      <c r="QZS14" s="69"/>
      <c r="QZT14" s="3"/>
      <c r="QZU14" s="70"/>
      <c r="QZV14" s="68"/>
      <c r="QZW14" s="67"/>
      <c r="QZX14" s="68"/>
      <c r="QZY14" s="2"/>
      <c r="QZZ14" s="2"/>
      <c r="RAA14" s="69"/>
      <c r="RAB14" s="3"/>
      <c r="RAC14" s="70"/>
      <c r="RAD14" s="68"/>
      <c r="RAE14" s="67"/>
      <c r="RAF14" s="68"/>
      <c r="RAG14" s="2"/>
      <c r="RAH14" s="2"/>
      <c r="RAI14" s="69"/>
      <c r="RAJ14" s="3"/>
      <c r="RAK14" s="70"/>
      <c r="RAL14" s="68"/>
      <c r="RAM14" s="67"/>
      <c r="RAN14" s="68"/>
      <c r="RAO14" s="2"/>
      <c r="RAP14" s="2"/>
      <c r="RAQ14" s="69"/>
      <c r="RAR14" s="3"/>
      <c r="RAS14" s="70"/>
      <c r="RAT14" s="68"/>
      <c r="RAU14" s="67"/>
      <c r="RAV14" s="68"/>
      <c r="RAW14" s="2"/>
      <c r="RAX14" s="2"/>
      <c r="RAY14" s="69"/>
      <c r="RAZ14" s="3"/>
      <c r="RBA14" s="70"/>
      <c r="RBB14" s="68"/>
      <c r="RBC14" s="67"/>
      <c r="RBD14" s="68"/>
      <c r="RBE14" s="2"/>
      <c r="RBF14" s="2"/>
      <c r="RBG14" s="69"/>
      <c r="RBH14" s="3"/>
      <c r="RBI14" s="70"/>
      <c r="RBJ14" s="68"/>
      <c r="RBK14" s="67"/>
      <c r="RBL14" s="68"/>
      <c r="RBM14" s="2"/>
      <c r="RBN14" s="2"/>
      <c r="RBO14" s="69"/>
      <c r="RBP14" s="3"/>
      <c r="RBQ14" s="70"/>
      <c r="RBR14" s="68"/>
      <c r="RBS14" s="67"/>
      <c r="RBT14" s="68"/>
      <c r="RBU14" s="2"/>
      <c r="RBV14" s="2"/>
      <c r="RBW14" s="69"/>
      <c r="RBX14" s="3"/>
      <c r="RBY14" s="70"/>
      <c r="RBZ14" s="68"/>
      <c r="RCA14" s="67"/>
      <c r="RCB14" s="68"/>
      <c r="RCC14" s="2"/>
      <c r="RCD14" s="2"/>
      <c r="RCE14" s="69"/>
      <c r="RCF14" s="3"/>
      <c r="RCG14" s="70"/>
      <c r="RCH14" s="68"/>
      <c r="RCI14" s="67"/>
      <c r="RCJ14" s="68"/>
      <c r="RCK14" s="2"/>
      <c r="RCL14" s="2"/>
      <c r="RCM14" s="69"/>
      <c r="RCN14" s="3"/>
      <c r="RCO14" s="70"/>
      <c r="RCP14" s="68"/>
      <c r="RCQ14" s="67"/>
      <c r="RCR14" s="68"/>
      <c r="RCS14" s="2"/>
      <c r="RCT14" s="2"/>
      <c r="RCU14" s="69"/>
      <c r="RCV14" s="3"/>
      <c r="RCW14" s="70"/>
      <c r="RCX14" s="68"/>
      <c r="RCY14" s="67"/>
      <c r="RCZ14" s="68"/>
      <c r="RDA14" s="2"/>
      <c r="RDB14" s="2"/>
      <c r="RDC14" s="69"/>
      <c r="RDD14" s="3"/>
      <c r="RDE14" s="70"/>
      <c r="RDF14" s="68"/>
      <c r="RDG14" s="67"/>
      <c r="RDH14" s="68"/>
      <c r="RDI14" s="2"/>
      <c r="RDJ14" s="2"/>
      <c r="RDK14" s="69"/>
      <c r="RDL14" s="3"/>
      <c r="RDM14" s="70"/>
      <c r="RDN14" s="68"/>
      <c r="RDO14" s="67"/>
      <c r="RDP14" s="68"/>
      <c r="RDQ14" s="2"/>
      <c r="RDR14" s="2"/>
      <c r="RDS14" s="69"/>
      <c r="RDT14" s="3"/>
      <c r="RDU14" s="70"/>
      <c r="RDV14" s="68"/>
      <c r="RDW14" s="67"/>
      <c r="RDX14" s="68"/>
      <c r="RDY14" s="2"/>
      <c r="RDZ14" s="2"/>
      <c r="REA14" s="69"/>
      <c r="REB14" s="3"/>
      <c r="REC14" s="70"/>
      <c r="RED14" s="68"/>
      <c r="REE14" s="67"/>
      <c r="REF14" s="68"/>
      <c r="REG14" s="2"/>
      <c r="REH14" s="2"/>
      <c r="REI14" s="69"/>
      <c r="REJ14" s="3"/>
      <c r="REK14" s="70"/>
      <c r="REL14" s="68"/>
      <c r="REM14" s="67"/>
      <c r="REN14" s="68"/>
      <c r="REO14" s="2"/>
      <c r="REP14" s="2"/>
      <c r="REQ14" s="69"/>
      <c r="RER14" s="3"/>
      <c r="RES14" s="70"/>
      <c r="RET14" s="68"/>
      <c r="REU14" s="67"/>
      <c r="REV14" s="68"/>
      <c r="REW14" s="2"/>
      <c r="REX14" s="2"/>
      <c r="REY14" s="69"/>
      <c r="REZ14" s="3"/>
      <c r="RFA14" s="70"/>
      <c r="RFB14" s="68"/>
      <c r="RFC14" s="67"/>
      <c r="RFD14" s="68"/>
      <c r="RFE14" s="2"/>
      <c r="RFF14" s="2"/>
      <c r="RFG14" s="69"/>
      <c r="RFH14" s="3"/>
      <c r="RFI14" s="70"/>
      <c r="RFJ14" s="68"/>
      <c r="RFK14" s="67"/>
      <c r="RFL14" s="68"/>
      <c r="RFM14" s="2"/>
      <c r="RFN14" s="2"/>
      <c r="RFO14" s="69"/>
      <c r="RFP14" s="3"/>
      <c r="RFQ14" s="70"/>
      <c r="RFR14" s="68"/>
      <c r="RFS14" s="67"/>
      <c r="RFT14" s="68"/>
      <c r="RFU14" s="2"/>
      <c r="RFV14" s="2"/>
      <c r="RFW14" s="69"/>
      <c r="RFX14" s="3"/>
      <c r="RFY14" s="70"/>
      <c r="RFZ14" s="68"/>
      <c r="RGA14" s="67"/>
      <c r="RGB14" s="68"/>
      <c r="RGC14" s="2"/>
      <c r="RGD14" s="2"/>
      <c r="RGE14" s="69"/>
      <c r="RGF14" s="3"/>
      <c r="RGG14" s="70"/>
      <c r="RGH14" s="68"/>
      <c r="RGI14" s="67"/>
      <c r="RGJ14" s="68"/>
      <c r="RGK14" s="2"/>
      <c r="RGL14" s="2"/>
      <c r="RGM14" s="69"/>
      <c r="RGN14" s="3"/>
      <c r="RGO14" s="70"/>
      <c r="RGP14" s="68"/>
      <c r="RGQ14" s="67"/>
      <c r="RGR14" s="68"/>
      <c r="RGS14" s="2"/>
      <c r="RGT14" s="2"/>
      <c r="RGU14" s="69"/>
      <c r="RGV14" s="3"/>
      <c r="RGW14" s="70"/>
      <c r="RGX14" s="68"/>
      <c r="RGY14" s="67"/>
      <c r="RGZ14" s="68"/>
      <c r="RHA14" s="2"/>
      <c r="RHB14" s="2"/>
      <c r="RHC14" s="69"/>
      <c r="RHD14" s="3"/>
      <c r="RHE14" s="70"/>
      <c r="RHF14" s="68"/>
      <c r="RHG14" s="67"/>
      <c r="RHH14" s="68"/>
      <c r="RHI14" s="2"/>
      <c r="RHJ14" s="2"/>
      <c r="RHK14" s="69"/>
      <c r="RHL14" s="3"/>
      <c r="RHM14" s="70"/>
      <c r="RHN14" s="68"/>
      <c r="RHO14" s="67"/>
      <c r="RHP14" s="68"/>
      <c r="RHQ14" s="2"/>
      <c r="RHR14" s="2"/>
      <c r="RHS14" s="69"/>
      <c r="RHT14" s="3"/>
      <c r="RHU14" s="70"/>
      <c r="RHV14" s="68"/>
      <c r="RHW14" s="67"/>
      <c r="RHX14" s="68"/>
      <c r="RHY14" s="2"/>
      <c r="RHZ14" s="2"/>
      <c r="RIA14" s="69"/>
      <c r="RIB14" s="3"/>
      <c r="RIC14" s="70"/>
      <c r="RID14" s="68"/>
      <c r="RIE14" s="67"/>
      <c r="RIF14" s="68"/>
      <c r="RIG14" s="2"/>
      <c r="RIH14" s="2"/>
      <c r="RII14" s="69"/>
      <c r="RIJ14" s="3"/>
      <c r="RIK14" s="70"/>
      <c r="RIL14" s="68"/>
      <c r="RIM14" s="67"/>
      <c r="RIN14" s="68"/>
      <c r="RIO14" s="2"/>
      <c r="RIP14" s="2"/>
      <c r="RIQ14" s="69"/>
      <c r="RIR14" s="3"/>
      <c r="RIS14" s="70"/>
      <c r="RIT14" s="68"/>
      <c r="RIU14" s="67"/>
      <c r="RIV14" s="68"/>
      <c r="RIW14" s="2"/>
      <c r="RIX14" s="2"/>
      <c r="RIY14" s="69"/>
      <c r="RIZ14" s="3"/>
      <c r="RJA14" s="70"/>
      <c r="RJB14" s="68"/>
      <c r="RJC14" s="67"/>
      <c r="RJD14" s="68"/>
      <c r="RJE14" s="2"/>
      <c r="RJF14" s="2"/>
      <c r="RJG14" s="69"/>
      <c r="RJH14" s="3"/>
      <c r="RJI14" s="70"/>
      <c r="RJJ14" s="68"/>
      <c r="RJK14" s="67"/>
      <c r="RJL14" s="68"/>
      <c r="RJM14" s="2"/>
      <c r="RJN14" s="2"/>
      <c r="RJO14" s="69"/>
      <c r="RJP14" s="3"/>
      <c r="RJQ14" s="70"/>
      <c r="RJR14" s="68"/>
      <c r="RJS14" s="67"/>
      <c r="RJT14" s="68"/>
      <c r="RJU14" s="2"/>
      <c r="RJV14" s="2"/>
      <c r="RJW14" s="69"/>
      <c r="RJX14" s="3"/>
      <c r="RJY14" s="70"/>
      <c r="RJZ14" s="68"/>
      <c r="RKA14" s="67"/>
      <c r="RKB14" s="68"/>
      <c r="RKC14" s="2"/>
      <c r="RKD14" s="2"/>
      <c r="RKE14" s="69"/>
      <c r="RKF14" s="3"/>
      <c r="RKG14" s="70"/>
      <c r="RKH14" s="68"/>
      <c r="RKI14" s="67"/>
      <c r="RKJ14" s="68"/>
      <c r="RKK14" s="2"/>
      <c r="RKL14" s="2"/>
      <c r="RKM14" s="69"/>
      <c r="RKN14" s="3"/>
      <c r="RKO14" s="70"/>
      <c r="RKP14" s="68"/>
      <c r="RKQ14" s="67"/>
      <c r="RKR14" s="68"/>
      <c r="RKS14" s="2"/>
      <c r="RKT14" s="2"/>
      <c r="RKU14" s="69"/>
      <c r="RKV14" s="3"/>
      <c r="RKW14" s="70"/>
      <c r="RKX14" s="68"/>
      <c r="RKY14" s="67"/>
      <c r="RKZ14" s="68"/>
      <c r="RLA14" s="2"/>
      <c r="RLB14" s="2"/>
      <c r="RLC14" s="69"/>
      <c r="RLD14" s="3"/>
      <c r="RLE14" s="70"/>
      <c r="RLF14" s="68"/>
      <c r="RLG14" s="67"/>
      <c r="RLH14" s="68"/>
      <c r="RLI14" s="2"/>
      <c r="RLJ14" s="2"/>
      <c r="RLK14" s="69"/>
      <c r="RLL14" s="3"/>
      <c r="RLM14" s="70"/>
      <c r="RLN14" s="68"/>
      <c r="RLO14" s="67"/>
      <c r="RLP14" s="68"/>
      <c r="RLQ14" s="2"/>
      <c r="RLR14" s="2"/>
      <c r="RLS14" s="69"/>
      <c r="RLT14" s="3"/>
      <c r="RLU14" s="70"/>
      <c r="RLV14" s="68"/>
      <c r="RLW14" s="67"/>
      <c r="RLX14" s="68"/>
      <c r="RLY14" s="2"/>
      <c r="RLZ14" s="2"/>
      <c r="RMA14" s="69"/>
      <c r="RMB14" s="3"/>
      <c r="RMC14" s="70"/>
      <c r="RMD14" s="68"/>
      <c r="RME14" s="67"/>
      <c r="RMF14" s="68"/>
      <c r="RMG14" s="2"/>
      <c r="RMH14" s="2"/>
      <c r="RMI14" s="69"/>
      <c r="RMJ14" s="3"/>
      <c r="RMK14" s="70"/>
      <c r="RML14" s="68"/>
      <c r="RMM14" s="67"/>
      <c r="RMN14" s="68"/>
      <c r="RMO14" s="2"/>
      <c r="RMP14" s="2"/>
      <c r="RMQ14" s="69"/>
      <c r="RMR14" s="3"/>
      <c r="RMS14" s="70"/>
      <c r="RMT14" s="68"/>
      <c r="RMU14" s="67"/>
      <c r="RMV14" s="68"/>
      <c r="RMW14" s="2"/>
      <c r="RMX14" s="2"/>
      <c r="RMY14" s="69"/>
      <c r="RMZ14" s="3"/>
      <c r="RNA14" s="70"/>
      <c r="RNB14" s="68"/>
      <c r="RNC14" s="67"/>
      <c r="RND14" s="68"/>
      <c r="RNE14" s="2"/>
      <c r="RNF14" s="2"/>
      <c r="RNG14" s="69"/>
      <c r="RNH14" s="3"/>
      <c r="RNI14" s="70"/>
      <c r="RNJ14" s="68"/>
      <c r="RNK14" s="67"/>
      <c r="RNL14" s="68"/>
      <c r="RNM14" s="2"/>
      <c r="RNN14" s="2"/>
      <c r="RNO14" s="69"/>
      <c r="RNP14" s="3"/>
      <c r="RNQ14" s="70"/>
      <c r="RNR14" s="68"/>
      <c r="RNS14" s="67"/>
      <c r="RNT14" s="68"/>
      <c r="RNU14" s="2"/>
      <c r="RNV14" s="2"/>
      <c r="RNW14" s="69"/>
      <c r="RNX14" s="3"/>
      <c r="RNY14" s="70"/>
      <c r="RNZ14" s="68"/>
      <c r="ROA14" s="67"/>
      <c r="ROB14" s="68"/>
      <c r="ROC14" s="2"/>
      <c r="ROD14" s="2"/>
      <c r="ROE14" s="69"/>
      <c r="ROF14" s="3"/>
      <c r="ROG14" s="70"/>
      <c r="ROH14" s="68"/>
      <c r="ROI14" s="67"/>
      <c r="ROJ14" s="68"/>
      <c r="ROK14" s="2"/>
      <c r="ROL14" s="2"/>
      <c r="ROM14" s="69"/>
      <c r="RON14" s="3"/>
      <c r="ROO14" s="70"/>
      <c r="ROP14" s="68"/>
      <c r="ROQ14" s="67"/>
      <c r="ROR14" s="68"/>
      <c r="ROS14" s="2"/>
      <c r="ROT14" s="2"/>
      <c r="ROU14" s="69"/>
      <c r="ROV14" s="3"/>
      <c r="ROW14" s="70"/>
      <c r="ROX14" s="68"/>
      <c r="ROY14" s="67"/>
      <c r="ROZ14" s="68"/>
      <c r="RPA14" s="2"/>
      <c r="RPB14" s="2"/>
      <c r="RPC14" s="69"/>
      <c r="RPD14" s="3"/>
      <c r="RPE14" s="70"/>
      <c r="RPF14" s="68"/>
      <c r="RPG14" s="67"/>
      <c r="RPH14" s="68"/>
      <c r="RPI14" s="2"/>
      <c r="RPJ14" s="2"/>
      <c r="RPK14" s="69"/>
      <c r="RPL14" s="3"/>
      <c r="RPM14" s="70"/>
      <c r="RPN14" s="68"/>
      <c r="RPO14" s="67"/>
      <c r="RPP14" s="68"/>
      <c r="RPQ14" s="2"/>
      <c r="RPR14" s="2"/>
      <c r="RPS14" s="69"/>
      <c r="RPT14" s="3"/>
      <c r="RPU14" s="70"/>
      <c r="RPV14" s="68"/>
      <c r="RPW14" s="67"/>
      <c r="RPX14" s="68"/>
      <c r="RPY14" s="2"/>
      <c r="RPZ14" s="2"/>
      <c r="RQA14" s="69"/>
      <c r="RQB14" s="3"/>
      <c r="RQC14" s="70"/>
      <c r="RQD14" s="68"/>
      <c r="RQE14" s="67"/>
      <c r="RQF14" s="68"/>
      <c r="RQG14" s="2"/>
      <c r="RQH14" s="2"/>
      <c r="RQI14" s="69"/>
      <c r="RQJ14" s="3"/>
      <c r="RQK14" s="70"/>
      <c r="RQL14" s="68"/>
      <c r="RQM14" s="67"/>
      <c r="RQN14" s="68"/>
      <c r="RQO14" s="2"/>
      <c r="RQP14" s="2"/>
      <c r="RQQ14" s="69"/>
      <c r="RQR14" s="3"/>
      <c r="RQS14" s="70"/>
      <c r="RQT14" s="68"/>
      <c r="RQU14" s="67"/>
      <c r="RQV14" s="68"/>
      <c r="RQW14" s="2"/>
      <c r="RQX14" s="2"/>
      <c r="RQY14" s="69"/>
      <c r="RQZ14" s="3"/>
      <c r="RRA14" s="70"/>
      <c r="RRB14" s="68"/>
      <c r="RRC14" s="67"/>
      <c r="RRD14" s="68"/>
      <c r="RRE14" s="2"/>
      <c r="RRF14" s="2"/>
      <c r="RRG14" s="69"/>
      <c r="RRH14" s="3"/>
      <c r="RRI14" s="70"/>
      <c r="RRJ14" s="68"/>
      <c r="RRK14" s="67"/>
      <c r="RRL14" s="68"/>
      <c r="RRM14" s="2"/>
      <c r="RRN14" s="2"/>
      <c r="RRO14" s="69"/>
      <c r="RRP14" s="3"/>
      <c r="RRQ14" s="70"/>
      <c r="RRR14" s="68"/>
      <c r="RRS14" s="67"/>
      <c r="RRT14" s="68"/>
      <c r="RRU14" s="2"/>
      <c r="RRV14" s="2"/>
      <c r="RRW14" s="69"/>
      <c r="RRX14" s="3"/>
      <c r="RRY14" s="70"/>
      <c r="RRZ14" s="68"/>
      <c r="RSA14" s="67"/>
      <c r="RSB14" s="68"/>
      <c r="RSC14" s="2"/>
      <c r="RSD14" s="2"/>
      <c r="RSE14" s="69"/>
      <c r="RSF14" s="3"/>
      <c r="RSG14" s="70"/>
      <c r="RSH14" s="68"/>
      <c r="RSI14" s="67"/>
      <c r="RSJ14" s="68"/>
      <c r="RSK14" s="2"/>
      <c r="RSL14" s="2"/>
      <c r="RSM14" s="69"/>
      <c r="RSN14" s="3"/>
      <c r="RSO14" s="70"/>
      <c r="RSP14" s="68"/>
      <c r="RSQ14" s="67"/>
      <c r="RSR14" s="68"/>
      <c r="RSS14" s="2"/>
      <c r="RST14" s="2"/>
      <c r="RSU14" s="69"/>
      <c r="RSV14" s="3"/>
      <c r="RSW14" s="70"/>
      <c r="RSX14" s="68"/>
      <c r="RSY14" s="67"/>
      <c r="RSZ14" s="68"/>
      <c r="RTA14" s="2"/>
      <c r="RTB14" s="2"/>
      <c r="RTC14" s="69"/>
      <c r="RTD14" s="3"/>
      <c r="RTE14" s="70"/>
      <c r="RTF14" s="68"/>
      <c r="RTG14" s="67"/>
      <c r="RTH14" s="68"/>
      <c r="RTI14" s="2"/>
      <c r="RTJ14" s="2"/>
      <c r="RTK14" s="69"/>
      <c r="RTL14" s="3"/>
      <c r="RTM14" s="70"/>
      <c r="RTN14" s="68"/>
      <c r="RTO14" s="67"/>
      <c r="RTP14" s="68"/>
      <c r="RTQ14" s="2"/>
      <c r="RTR14" s="2"/>
      <c r="RTS14" s="69"/>
      <c r="RTT14" s="3"/>
      <c r="RTU14" s="70"/>
      <c r="RTV14" s="68"/>
      <c r="RTW14" s="67"/>
      <c r="RTX14" s="68"/>
      <c r="RTY14" s="2"/>
      <c r="RTZ14" s="2"/>
      <c r="RUA14" s="69"/>
      <c r="RUB14" s="3"/>
      <c r="RUC14" s="70"/>
      <c r="RUD14" s="68"/>
      <c r="RUE14" s="67"/>
      <c r="RUF14" s="68"/>
      <c r="RUG14" s="2"/>
      <c r="RUH14" s="2"/>
      <c r="RUI14" s="69"/>
      <c r="RUJ14" s="3"/>
      <c r="RUK14" s="70"/>
      <c r="RUL14" s="68"/>
      <c r="RUM14" s="67"/>
      <c r="RUN14" s="68"/>
      <c r="RUO14" s="2"/>
      <c r="RUP14" s="2"/>
      <c r="RUQ14" s="69"/>
      <c r="RUR14" s="3"/>
      <c r="RUS14" s="70"/>
      <c r="RUT14" s="68"/>
      <c r="RUU14" s="67"/>
      <c r="RUV14" s="68"/>
      <c r="RUW14" s="2"/>
      <c r="RUX14" s="2"/>
      <c r="RUY14" s="69"/>
      <c r="RUZ14" s="3"/>
      <c r="RVA14" s="70"/>
      <c r="RVB14" s="68"/>
      <c r="RVC14" s="67"/>
      <c r="RVD14" s="68"/>
      <c r="RVE14" s="2"/>
      <c r="RVF14" s="2"/>
      <c r="RVG14" s="69"/>
      <c r="RVH14" s="3"/>
      <c r="RVI14" s="70"/>
      <c r="RVJ14" s="68"/>
      <c r="RVK14" s="67"/>
      <c r="RVL14" s="68"/>
      <c r="RVM14" s="2"/>
      <c r="RVN14" s="2"/>
      <c r="RVO14" s="69"/>
      <c r="RVP14" s="3"/>
      <c r="RVQ14" s="70"/>
      <c r="RVR14" s="68"/>
      <c r="RVS14" s="67"/>
      <c r="RVT14" s="68"/>
      <c r="RVU14" s="2"/>
      <c r="RVV14" s="2"/>
      <c r="RVW14" s="69"/>
      <c r="RVX14" s="3"/>
      <c r="RVY14" s="70"/>
      <c r="RVZ14" s="68"/>
      <c r="RWA14" s="67"/>
      <c r="RWB14" s="68"/>
      <c r="RWC14" s="2"/>
      <c r="RWD14" s="2"/>
      <c r="RWE14" s="69"/>
      <c r="RWF14" s="3"/>
      <c r="RWG14" s="70"/>
      <c r="RWH14" s="68"/>
      <c r="RWI14" s="67"/>
      <c r="RWJ14" s="68"/>
      <c r="RWK14" s="2"/>
      <c r="RWL14" s="2"/>
      <c r="RWM14" s="69"/>
      <c r="RWN14" s="3"/>
      <c r="RWO14" s="70"/>
      <c r="RWP14" s="68"/>
      <c r="RWQ14" s="67"/>
      <c r="RWR14" s="68"/>
      <c r="RWS14" s="2"/>
      <c r="RWT14" s="2"/>
      <c r="RWU14" s="69"/>
      <c r="RWV14" s="3"/>
      <c r="RWW14" s="70"/>
      <c r="RWX14" s="68"/>
      <c r="RWY14" s="67"/>
      <c r="RWZ14" s="68"/>
      <c r="RXA14" s="2"/>
      <c r="RXB14" s="2"/>
      <c r="RXC14" s="69"/>
      <c r="RXD14" s="3"/>
      <c r="RXE14" s="70"/>
      <c r="RXF14" s="68"/>
      <c r="RXG14" s="67"/>
      <c r="RXH14" s="68"/>
      <c r="RXI14" s="2"/>
      <c r="RXJ14" s="2"/>
      <c r="RXK14" s="69"/>
      <c r="RXL14" s="3"/>
      <c r="RXM14" s="70"/>
      <c r="RXN14" s="68"/>
      <c r="RXO14" s="67"/>
      <c r="RXP14" s="68"/>
      <c r="RXQ14" s="2"/>
      <c r="RXR14" s="2"/>
      <c r="RXS14" s="69"/>
      <c r="RXT14" s="3"/>
      <c r="RXU14" s="70"/>
      <c r="RXV14" s="68"/>
      <c r="RXW14" s="67"/>
      <c r="RXX14" s="68"/>
      <c r="RXY14" s="2"/>
      <c r="RXZ14" s="2"/>
      <c r="RYA14" s="69"/>
      <c r="RYB14" s="3"/>
      <c r="RYC14" s="70"/>
      <c r="RYD14" s="68"/>
      <c r="RYE14" s="67"/>
      <c r="RYF14" s="68"/>
      <c r="RYG14" s="2"/>
      <c r="RYH14" s="2"/>
      <c r="RYI14" s="69"/>
      <c r="RYJ14" s="3"/>
      <c r="RYK14" s="70"/>
      <c r="RYL14" s="68"/>
      <c r="RYM14" s="67"/>
      <c r="RYN14" s="68"/>
      <c r="RYO14" s="2"/>
      <c r="RYP14" s="2"/>
      <c r="RYQ14" s="69"/>
      <c r="RYR14" s="3"/>
      <c r="RYS14" s="70"/>
      <c r="RYT14" s="68"/>
      <c r="RYU14" s="67"/>
      <c r="RYV14" s="68"/>
      <c r="RYW14" s="2"/>
      <c r="RYX14" s="2"/>
      <c r="RYY14" s="69"/>
      <c r="RYZ14" s="3"/>
      <c r="RZA14" s="70"/>
      <c r="RZB14" s="68"/>
      <c r="RZC14" s="67"/>
      <c r="RZD14" s="68"/>
      <c r="RZE14" s="2"/>
      <c r="RZF14" s="2"/>
      <c r="RZG14" s="69"/>
      <c r="RZH14" s="3"/>
      <c r="RZI14" s="70"/>
      <c r="RZJ14" s="68"/>
      <c r="RZK14" s="67"/>
      <c r="RZL14" s="68"/>
      <c r="RZM14" s="2"/>
      <c r="RZN14" s="2"/>
      <c r="RZO14" s="69"/>
      <c r="RZP14" s="3"/>
      <c r="RZQ14" s="70"/>
      <c r="RZR14" s="68"/>
      <c r="RZS14" s="67"/>
      <c r="RZT14" s="68"/>
      <c r="RZU14" s="2"/>
      <c r="RZV14" s="2"/>
      <c r="RZW14" s="69"/>
      <c r="RZX14" s="3"/>
      <c r="RZY14" s="70"/>
      <c r="RZZ14" s="68"/>
      <c r="SAA14" s="67"/>
      <c r="SAB14" s="68"/>
      <c r="SAC14" s="2"/>
      <c r="SAD14" s="2"/>
      <c r="SAE14" s="69"/>
      <c r="SAF14" s="3"/>
      <c r="SAG14" s="70"/>
      <c r="SAH14" s="68"/>
      <c r="SAI14" s="67"/>
      <c r="SAJ14" s="68"/>
      <c r="SAK14" s="2"/>
      <c r="SAL14" s="2"/>
      <c r="SAM14" s="69"/>
      <c r="SAN14" s="3"/>
      <c r="SAO14" s="70"/>
      <c r="SAP14" s="68"/>
      <c r="SAQ14" s="67"/>
      <c r="SAR14" s="68"/>
      <c r="SAS14" s="2"/>
      <c r="SAT14" s="2"/>
      <c r="SAU14" s="69"/>
      <c r="SAV14" s="3"/>
      <c r="SAW14" s="70"/>
      <c r="SAX14" s="68"/>
      <c r="SAY14" s="67"/>
      <c r="SAZ14" s="68"/>
      <c r="SBA14" s="2"/>
      <c r="SBB14" s="2"/>
      <c r="SBC14" s="69"/>
      <c r="SBD14" s="3"/>
      <c r="SBE14" s="70"/>
      <c r="SBF14" s="68"/>
      <c r="SBG14" s="67"/>
      <c r="SBH14" s="68"/>
      <c r="SBI14" s="2"/>
      <c r="SBJ14" s="2"/>
      <c r="SBK14" s="69"/>
      <c r="SBL14" s="3"/>
      <c r="SBM14" s="70"/>
      <c r="SBN14" s="68"/>
      <c r="SBO14" s="67"/>
      <c r="SBP14" s="68"/>
      <c r="SBQ14" s="2"/>
      <c r="SBR14" s="2"/>
      <c r="SBS14" s="69"/>
      <c r="SBT14" s="3"/>
      <c r="SBU14" s="70"/>
      <c r="SBV14" s="68"/>
      <c r="SBW14" s="67"/>
      <c r="SBX14" s="68"/>
      <c r="SBY14" s="2"/>
      <c r="SBZ14" s="2"/>
      <c r="SCA14" s="69"/>
      <c r="SCB14" s="3"/>
      <c r="SCC14" s="70"/>
      <c r="SCD14" s="68"/>
      <c r="SCE14" s="67"/>
      <c r="SCF14" s="68"/>
      <c r="SCG14" s="2"/>
      <c r="SCH14" s="2"/>
      <c r="SCI14" s="69"/>
      <c r="SCJ14" s="3"/>
      <c r="SCK14" s="70"/>
      <c r="SCL14" s="68"/>
      <c r="SCM14" s="67"/>
      <c r="SCN14" s="68"/>
      <c r="SCO14" s="2"/>
      <c r="SCP14" s="2"/>
      <c r="SCQ14" s="69"/>
      <c r="SCR14" s="3"/>
      <c r="SCS14" s="70"/>
      <c r="SCT14" s="68"/>
      <c r="SCU14" s="67"/>
      <c r="SCV14" s="68"/>
      <c r="SCW14" s="2"/>
      <c r="SCX14" s="2"/>
      <c r="SCY14" s="69"/>
      <c r="SCZ14" s="3"/>
      <c r="SDA14" s="70"/>
      <c r="SDB14" s="68"/>
      <c r="SDC14" s="67"/>
      <c r="SDD14" s="68"/>
      <c r="SDE14" s="2"/>
      <c r="SDF14" s="2"/>
      <c r="SDG14" s="69"/>
      <c r="SDH14" s="3"/>
      <c r="SDI14" s="70"/>
      <c r="SDJ14" s="68"/>
      <c r="SDK14" s="67"/>
      <c r="SDL14" s="68"/>
      <c r="SDM14" s="2"/>
      <c r="SDN14" s="2"/>
      <c r="SDO14" s="69"/>
      <c r="SDP14" s="3"/>
      <c r="SDQ14" s="70"/>
      <c r="SDR14" s="68"/>
      <c r="SDS14" s="67"/>
      <c r="SDT14" s="68"/>
      <c r="SDU14" s="2"/>
      <c r="SDV14" s="2"/>
      <c r="SDW14" s="69"/>
      <c r="SDX14" s="3"/>
      <c r="SDY14" s="70"/>
      <c r="SDZ14" s="68"/>
      <c r="SEA14" s="67"/>
      <c r="SEB14" s="68"/>
      <c r="SEC14" s="2"/>
      <c r="SED14" s="2"/>
      <c r="SEE14" s="69"/>
      <c r="SEF14" s="3"/>
      <c r="SEG14" s="70"/>
      <c r="SEH14" s="68"/>
      <c r="SEI14" s="67"/>
      <c r="SEJ14" s="68"/>
      <c r="SEK14" s="2"/>
      <c r="SEL14" s="2"/>
      <c r="SEM14" s="69"/>
      <c r="SEN14" s="3"/>
      <c r="SEO14" s="70"/>
      <c r="SEP14" s="68"/>
      <c r="SEQ14" s="67"/>
      <c r="SER14" s="68"/>
      <c r="SES14" s="2"/>
      <c r="SET14" s="2"/>
      <c r="SEU14" s="69"/>
      <c r="SEV14" s="3"/>
      <c r="SEW14" s="70"/>
      <c r="SEX14" s="68"/>
      <c r="SEY14" s="67"/>
      <c r="SEZ14" s="68"/>
      <c r="SFA14" s="2"/>
      <c r="SFB14" s="2"/>
      <c r="SFC14" s="69"/>
      <c r="SFD14" s="3"/>
      <c r="SFE14" s="70"/>
      <c r="SFF14" s="68"/>
      <c r="SFG14" s="67"/>
      <c r="SFH14" s="68"/>
      <c r="SFI14" s="2"/>
      <c r="SFJ14" s="2"/>
      <c r="SFK14" s="69"/>
      <c r="SFL14" s="3"/>
      <c r="SFM14" s="70"/>
      <c r="SFN14" s="68"/>
      <c r="SFO14" s="67"/>
      <c r="SFP14" s="68"/>
      <c r="SFQ14" s="2"/>
      <c r="SFR14" s="2"/>
      <c r="SFS14" s="69"/>
      <c r="SFT14" s="3"/>
      <c r="SFU14" s="70"/>
      <c r="SFV14" s="68"/>
      <c r="SFW14" s="67"/>
      <c r="SFX14" s="68"/>
      <c r="SFY14" s="2"/>
      <c r="SFZ14" s="2"/>
      <c r="SGA14" s="69"/>
      <c r="SGB14" s="3"/>
      <c r="SGC14" s="70"/>
      <c r="SGD14" s="68"/>
      <c r="SGE14" s="67"/>
      <c r="SGF14" s="68"/>
      <c r="SGG14" s="2"/>
      <c r="SGH14" s="2"/>
      <c r="SGI14" s="69"/>
      <c r="SGJ14" s="3"/>
      <c r="SGK14" s="70"/>
      <c r="SGL14" s="68"/>
      <c r="SGM14" s="67"/>
      <c r="SGN14" s="68"/>
      <c r="SGO14" s="2"/>
      <c r="SGP14" s="2"/>
      <c r="SGQ14" s="69"/>
      <c r="SGR14" s="3"/>
      <c r="SGS14" s="70"/>
      <c r="SGT14" s="68"/>
      <c r="SGU14" s="67"/>
      <c r="SGV14" s="68"/>
      <c r="SGW14" s="2"/>
      <c r="SGX14" s="2"/>
      <c r="SGY14" s="69"/>
      <c r="SGZ14" s="3"/>
      <c r="SHA14" s="70"/>
      <c r="SHB14" s="68"/>
      <c r="SHC14" s="67"/>
      <c r="SHD14" s="68"/>
      <c r="SHE14" s="2"/>
      <c r="SHF14" s="2"/>
      <c r="SHG14" s="69"/>
      <c r="SHH14" s="3"/>
      <c r="SHI14" s="70"/>
      <c r="SHJ14" s="68"/>
      <c r="SHK14" s="67"/>
      <c r="SHL14" s="68"/>
      <c r="SHM14" s="2"/>
      <c r="SHN14" s="2"/>
      <c r="SHO14" s="69"/>
      <c r="SHP14" s="3"/>
      <c r="SHQ14" s="70"/>
      <c r="SHR14" s="68"/>
      <c r="SHS14" s="67"/>
      <c r="SHT14" s="68"/>
      <c r="SHU14" s="2"/>
      <c r="SHV14" s="2"/>
      <c r="SHW14" s="69"/>
      <c r="SHX14" s="3"/>
      <c r="SHY14" s="70"/>
      <c r="SHZ14" s="68"/>
      <c r="SIA14" s="67"/>
      <c r="SIB14" s="68"/>
      <c r="SIC14" s="2"/>
      <c r="SID14" s="2"/>
      <c r="SIE14" s="69"/>
      <c r="SIF14" s="3"/>
      <c r="SIG14" s="70"/>
      <c r="SIH14" s="68"/>
      <c r="SII14" s="67"/>
      <c r="SIJ14" s="68"/>
      <c r="SIK14" s="2"/>
      <c r="SIL14" s="2"/>
      <c r="SIM14" s="69"/>
      <c r="SIN14" s="3"/>
      <c r="SIO14" s="70"/>
      <c r="SIP14" s="68"/>
      <c r="SIQ14" s="67"/>
      <c r="SIR14" s="68"/>
      <c r="SIS14" s="2"/>
      <c r="SIT14" s="2"/>
      <c r="SIU14" s="69"/>
      <c r="SIV14" s="3"/>
      <c r="SIW14" s="70"/>
      <c r="SIX14" s="68"/>
      <c r="SIY14" s="67"/>
      <c r="SIZ14" s="68"/>
      <c r="SJA14" s="2"/>
      <c r="SJB14" s="2"/>
      <c r="SJC14" s="69"/>
      <c r="SJD14" s="3"/>
      <c r="SJE14" s="70"/>
      <c r="SJF14" s="68"/>
      <c r="SJG14" s="67"/>
      <c r="SJH14" s="68"/>
      <c r="SJI14" s="2"/>
      <c r="SJJ14" s="2"/>
      <c r="SJK14" s="69"/>
      <c r="SJL14" s="3"/>
      <c r="SJM14" s="70"/>
      <c r="SJN14" s="68"/>
      <c r="SJO14" s="67"/>
      <c r="SJP14" s="68"/>
      <c r="SJQ14" s="2"/>
      <c r="SJR14" s="2"/>
      <c r="SJS14" s="69"/>
      <c r="SJT14" s="3"/>
      <c r="SJU14" s="70"/>
      <c r="SJV14" s="68"/>
      <c r="SJW14" s="67"/>
      <c r="SJX14" s="68"/>
      <c r="SJY14" s="2"/>
      <c r="SJZ14" s="2"/>
      <c r="SKA14" s="69"/>
      <c r="SKB14" s="3"/>
      <c r="SKC14" s="70"/>
      <c r="SKD14" s="68"/>
      <c r="SKE14" s="67"/>
      <c r="SKF14" s="68"/>
      <c r="SKG14" s="2"/>
      <c r="SKH14" s="2"/>
      <c r="SKI14" s="69"/>
      <c r="SKJ14" s="3"/>
      <c r="SKK14" s="70"/>
      <c r="SKL14" s="68"/>
      <c r="SKM14" s="67"/>
      <c r="SKN14" s="68"/>
      <c r="SKO14" s="2"/>
      <c r="SKP14" s="2"/>
      <c r="SKQ14" s="69"/>
      <c r="SKR14" s="3"/>
      <c r="SKS14" s="70"/>
      <c r="SKT14" s="68"/>
      <c r="SKU14" s="67"/>
      <c r="SKV14" s="68"/>
      <c r="SKW14" s="2"/>
      <c r="SKX14" s="2"/>
      <c r="SKY14" s="69"/>
      <c r="SKZ14" s="3"/>
      <c r="SLA14" s="70"/>
      <c r="SLB14" s="68"/>
      <c r="SLC14" s="67"/>
      <c r="SLD14" s="68"/>
      <c r="SLE14" s="2"/>
      <c r="SLF14" s="2"/>
      <c r="SLG14" s="69"/>
      <c r="SLH14" s="3"/>
      <c r="SLI14" s="70"/>
      <c r="SLJ14" s="68"/>
      <c r="SLK14" s="67"/>
      <c r="SLL14" s="68"/>
      <c r="SLM14" s="2"/>
      <c r="SLN14" s="2"/>
      <c r="SLO14" s="69"/>
      <c r="SLP14" s="3"/>
      <c r="SLQ14" s="70"/>
      <c r="SLR14" s="68"/>
      <c r="SLS14" s="67"/>
      <c r="SLT14" s="68"/>
      <c r="SLU14" s="2"/>
      <c r="SLV14" s="2"/>
      <c r="SLW14" s="69"/>
      <c r="SLX14" s="3"/>
      <c r="SLY14" s="70"/>
      <c r="SLZ14" s="68"/>
      <c r="SMA14" s="67"/>
      <c r="SMB14" s="68"/>
      <c r="SMC14" s="2"/>
      <c r="SMD14" s="2"/>
      <c r="SME14" s="69"/>
      <c r="SMF14" s="3"/>
      <c r="SMG14" s="70"/>
      <c r="SMH14" s="68"/>
      <c r="SMI14" s="67"/>
      <c r="SMJ14" s="68"/>
      <c r="SMK14" s="2"/>
      <c r="SML14" s="2"/>
      <c r="SMM14" s="69"/>
      <c r="SMN14" s="3"/>
      <c r="SMO14" s="70"/>
      <c r="SMP14" s="68"/>
      <c r="SMQ14" s="67"/>
      <c r="SMR14" s="68"/>
      <c r="SMS14" s="2"/>
      <c r="SMT14" s="2"/>
      <c r="SMU14" s="69"/>
      <c r="SMV14" s="3"/>
      <c r="SMW14" s="70"/>
      <c r="SMX14" s="68"/>
      <c r="SMY14" s="67"/>
      <c r="SMZ14" s="68"/>
      <c r="SNA14" s="2"/>
      <c r="SNB14" s="2"/>
      <c r="SNC14" s="69"/>
      <c r="SND14" s="3"/>
      <c r="SNE14" s="70"/>
      <c r="SNF14" s="68"/>
      <c r="SNG14" s="67"/>
      <c r="SNH14" s="68"/>
      <c r="SNI14" s="2"/>
      <c r="SNJ14" s="2"/>
      <c r="SNK14" s="69"/>
      <c r="SNL14" s="3"/>
      <c r="SNM14" s="70"/>
      <c r="SNN14" s="68"/>
      <c r="SNO14" s="67"/>
      <c r="SNP14" s="68"/>
      <c r="SNQ14" s="2"/>
      <c r="SNR14" s="2"/>
      <c r="SNS14" s="69"/>
      <c r="SNT14" s="3"/>
      <c r="SNU14" s="70"/>
      <c r="SNV14" s="68"/>
      <c r="SNW14" s="67"/>
      <c r="SNX14" s="68"/>
      <c r="SNY14" s="2"/>
      <c r="SNZ14" s="2"/>
      <c r="SOA14" s="69"/>
      <c r="SOB14" s="3"/>
      <c r="SOC14" s="70"/>
      <c r="SOD14" s="68"/>
      <c r="SOE14" s="67"/>
      <c r="SOF14" s="68"/>
      <c r="SOG14" s="2"/>
      <c r="SOH14" s="2"/>
      <c r="SOI14" s="69"/>
      <c r="SOJ14" s="3"/>
      <c r="SOK14" s="70"/>
      <c r="SOL14" s="68"/>
      <c r="SOM14" s="67"/>
      <c r="SON14" s="68"/>
      <c r="SOO14" s="2"/>
      <c r="SOP14" s="2"/>
      <c r="SOQ14" s="69"/>
      <c r="SOR14" s="3"/>
      <c r="SOS14" s="70"/>
      <c r="SOT14" s="68"/>
      <c r="SOU14" s="67"/>
      <c r="SOV14" s="68"/>
      <c r="SOW14" s="2"/>
      <c r="SOX14" s="2"/>
      <c r="SOY14" s="69"/>
      <c r="SOZ14" s="3"/>
      <c r="SPA14" s="70"/>
      <c r="SPB14" s="68"/>
      <c r="SPC14" s="67"/>
      <c r="SPD14" s="68"/>
      <c r="SPE14" s="2"/>
      <c r="SPF14" s="2"/>
      <c r="SPG14" s="69"/>
      <c r="SPH14" s="3"/>
      <c r="SPI14" s="70"/>
      <c r="SPJ14" s="68"/>
      <c r="SPK14" s="67"/>
      <c r="SPL14" s="68"/>
      <c r="SPM14" s="2"/>
      <c r="SPN14" s="2"/>
      <c r="SPO14" s="69"/>
      <c r="SPP14" s="3"/>
      <c r="SPQ14" s="70"/>
      <c r="SPR14" s="68"/>
      <c r="SPS14" s="67"/>
      <c r="SPT14" s="68"/>
      <c r="SPU14" s="2"/>
      <c r="SPV14" s="2"/>
      <c r="SPW14" s="69"/>
      <c r="SPX14" s="3"/>
      <c r="SPY14" s="70"/>
      <c r="SPZ14" s="68"/>
      <c r="SQA14" s="67"/>
      <c r="SQB14" s="68"/>
      <c r="SQC14" s="2"/>
      <c r="SQD14" s="2"/>
      <c r="SQE14" s="69"/>
      <c r="SQF14" s="3"/>
      <c r="SQG14" s="70"/>
      <c r="SQH14" s="68"/>
      <c r="SQI14" s="67"/>
      <c r="SQJ14" s="68"/>
      <c r="SQK14" s="2"/>
      <c r="SQL14" s="2"/>
      <c r="SQM14" s="69"/>
      <c r="SQN14" s="3"/>
      <c r="SQO14" s="70"/>
      <c r="SQP14" s="68"/>
      <c r="SQQ14" s="67"/>
      <c r="SQR14" s="68"/>
      <c r="SQS14" s="2"/>
      <c r="SQT14" s="2"/>
      <c r="SQU14" s="69"/>
      <c r="SQV14" s="3"/>
      <c r="SQW14" s="70"/>
      <c r="SQX14" s="68"/>
      <c r="SQY14" s="67"/>
      <c r="SQZ14" s="68"/>
      <c r="SRA14" s="2"/>
      <c r="SRB14" s="2"/>
      <c r="SRC14" s="69"/>
      <c r="SRD14" s="3"/>
      <c r="SRE14" s="70"/>
      <c r="SRF14" s="68"/>
      <c r="SRG14" s="67"/>
      <c r="SRH14" s="68"/>
      <c r="SRI14" s="2"/>
      <c r="SRJ14" s="2"/>
      <c r="SRK14" s="69"/>
      <c r="SRL14" s="3"/>
      <c r="SRM14" s="70"/>
      <c r="SRN14" s="68"/>
      <c r="SRO14" s="67"/>
      <c r="SRP14" s="68"/>
      <c r="SRQ14" s="2"/>
      <c r="SRR14" s="2"/>
      <c r="SRS14" s="69"/>
      <c r="SRT14" s="3"/>
      <c r="SRU14" s="70"/>
      <c r="SRV14" s="68"/>
      <c r="SRW14" s="67"/>
      <c r="SRX14" s="68"/>
      <c r="SRY14" s="2"/>
      <c r="SRZ14" s="2"/>
      <c r="SSA14" s="69"/>
      <c r="SSB14" s="3"/>
      <c r="SSC14" s="70"/>
      <c r="SSD14" s="68"/>
      <c r="SSE14" s="67"/>
      <c r="SSF14" s="68"/>
      <c r="SSG14" s="2"/>
      <c r="SSH14" s="2"/>
      <c r="SSI14" s="69"/>
      <c r="SSJ14" s="3"/>
      <c r="SSK14" s="70"/>
      <c r="SSL14" s="68"/>
      <c r="SSM14" s="67"/>
      <c r="SSN14" s="68"/>
      <c r="SSO14" s="2"/>
      <c r="SSP14" s="2"/>
      <c r="SSQ14" s="69"/>
      <c r="SSR14" s="3"/>
      <c r="SSS14" s="70"/>
      <c r="SST14" s="68"/>
      <c r="SSU14" s="67"/>
      <c r="SSV14" s="68"/>
      <c r="SSW14" s="2"/>
      <c r="SSX14" s="2"/>
      <c r="SSY14" s="69"/>
      <c r="SSZ14" s="3"/>
      <c r="STA14" s="70"/>
      <c r="STB14" s="68"/>
      <c r="STC14" s="67"/>
      <c r="STD14" s="68"/>
      <c r="STE14" s="2"/>
      <c r="STF14" s="2"/>
      <c r="STG14" s="69"/>
      <c r="STH14" s="3"/>
      <c r="STI14" s="70"/>
      <c r="STJ14" s="68"/>
      <c r="STK14" s="67"/>
      <c r="STL14" s="68"/>
      <c r="STM14" s="2"/>
      <c r="STN14" s="2"/>
      <c r="STO14" s="69"/>
      <c r="STP14" s="3"/>
      <c r="STQ14" s="70"/>
      <c r="STR14" s="68"/>
      <c r="STS14" s="67"/>
      <c r="STT14" s="68"/>
      <c r="STU14" s="2"/>
      <c r="STV14" s="2"/>
      <c r="STW14" s="69"/>
      <c r="STX14" s="3"/>
      <c r="STY14" s="70"/>
      <c r="STZ14" s="68"/>
      <c r="SUA14" s="67"/>
      <c r="SUB14" s="68"/>
      <c r="SUC14" s="2"/>
      <c r="SUD14" s="2"/>
      <c r="SUE14" s="69"/>
      <c r="SUF14" s="3"/>
      <c r="SUG14" s="70"/>
      <c r="SUH14" s="68"/>
      <c r="SUI14" s="67"/>
      <c r="SUJ14" s="68"/>
      <c r="SUK14" s="2"/>
      <c r="SUL14" s="2"/>
      <c r="SUM14" s="69"/>
      <c r="SUN14" s="3"/>
      <c r="SUO14" s="70"/>
      <c r="SUP14" s="68"/>
      <c r="SUQ14" s="67"/>
      <c r="SUR14" s="68"/>
      <c r="SUS14" s="2"/>
      <c r="SUT14" s="2"/>
      <c r="SUU14" s="69"/>
      <c r="SUV14" s="3"/>
      <c r="SUW14" s="70"/>
      <c r="SUX14" s="68"/>
      <c r="SUY14" s="67"/>
      <c r="SUZ14" s="68"/>
      <c r="SVA14" s="2"/>
      <c r="SVB14" s="2"/>
      <c r="SVC14" s="69"/>
      <c r="SVD14" s="3"/>
      <c r="SVE14" s="70"/>
      <c r="SVF14" s="68"/>
      <c r="SVG14" s="67"/>
      <c r="SVH14" s="68"/>
      <c r="SVI14" s="2"/>
      <c r="SVJ14" s="2"/>
      <c r="SVK14" s="69"/>
      <c r="SVL14" s="3"/>
      <c r="SVM14" s="70"/>
      <c r="SVN14" s="68"/>
      <c r="SVO14" s="67"/>
      <c r="SVP14" s="68"/>
      <c r="SVQ14" s="2"/>
      <c r="SVR14" s="2"/>
      <c r="SVS14" s="69"/>
      <c r="SVT14" s="3"/>
      <c r="SVU14" s="70"/>
      <c r="SVV14" s="68"/>
      <c r="SVW14" s="67"/>
      <c r="SVX14" s="68"/>
      <c r="SVY14" s="2"/>
      <c r="SVZ14" s="2"/>
      <c r="SWA14" s="69"/>
      <c r="SWB14" s="3"/>
      <c r="SWC14" s="70"/>
      <c r="SWD14" s="68"/>
      <c r="SWE14" s="67"/>
      <c r="SWF14" s="68"/>
      <c r="SWG14" s="2"/>
      <c r="SWH14" s="2"/>
      <c r="SWI14" s="69"/>
      <c r="SWJ14" s="3"/>
      <c r="SWK14" s="70"/>
      <c r="SWL14" s="68"/>
      <c r="SWM14" s="67"/>
      <c r="SWN14" s="68"/>
      <c r="SWO14" s="2"/>
      <c r="SWP14" s="2"/>
      <c r="SWQ14" s="69"/>
      <c r="SWR14" s="3"/>
      <c r="SWS14" s="70"/>
      <c r="SWT14" s="68"/>
      <c r="SWU14" s="67"/>
      <c r="SWV14" s="68"/>
      <c r="SWW14" s="2"/>
      <c r="SWX14" s="2"/>
      <c r="SWY14" s="69"/>
      <c r="SWZ14" s="3"/>
      <c r="SXA14" s="70"/>
      <c r="SXB14" s="68"/>
      <c r="SXC14" s="67"/>
      <c r="SXD14" s="68"/>
      <c r="SXE14" s="2"/>
      <c r="SXF14" s="2"/>
      <c r="SXG14" s="69"/>
      <c r="SXH14" s="3"/>
      <c r="SXI14" s="70"/>
      <c r="SXJ14" s="68"/>
      <c r="SXK14" s="67"/>
      <c r="SXL14" s="68"/>
      <c r="SXM14" s="2"/>
      <c r="SXN14" s="2"/>
      <c r="SXO14" s="69"/>
      <c r="SXP14" s="3"/>
      <c r="SXQ14" s="70"/>
      <c r="SXR14" s="68"/>
      <c r="SXS14" s="67"/>
      <c r="SXT14" s="68"/>
      <c r="SXU14" s="2"/>
      <c r="SXV14" s="2"/>
      <c r="SXW14" s="69"/>
      <c r="SXX14" s="3"/>
      <c r="SXY14" s="70"/>
      <c r="SXZ14" s="68"/>
      <c r="SYA14" s="67"/>
      <c r="SYB14" s="68"/>
      <c r="SYC14" s="2"/>
      <c r="SYD14" s="2"/>
      <c r="SYE14" s="69"/>
      <c r="SYF14" s="3"/>
      <c r="SYG14" s="70"/>
      <c r="SYH14" s="68"/>
      <c r="SYI14" s="67"/>
      <c r="SYJ14" s="68"/>
      <c r="SYK14" s="2"/>
      <c r="SYL14" s="2"/>
      <c r="SYM14" s="69"/>
      <c r="SYN14" s="3"/>
      <c r="SYO14" s="70"/>
      <c r="SYP14" s="68"/>
      <c r="SYQ14" s="67"/>
      <c r="SYR14" s="68"/>
      <c r="SYS14" s="2"/>
      <c r="SYT14" s="2"/>
      <c r="SYU14" s="69"/>
      <c r="SYV14" s="3"/>
      <c r="SYW14" s="70"/>
      <c r="SYX14" s="68"/>
      <c r="SYY14" s="67"/>
      <c r="SYZ14" s="68"/>
      <c r="SZA14" s="2"/>
      <c r="SZB14" s="2"/>
      <c r="SZC14" s="69"/>
      <c r="SZD14" s="3"/>
      <c r="SZE14" s="70"/>
      <c r="SZF14" s="68"/>
      <c r="SZG14" s="67"/>
      <c r="SZH14" s="68"/>
      <c r="SZI14" s="2"/>
      <c r="SZJ14" s="2"/>
      <c r="SZK14" s="69"/>
      <c r="SZL14" s="3"/>
      <c r="SZM14" s="70"/>
      <c r="SZN14" s="68"/>
      <c r="SZO14" s="67"/>
      <c r="SZP14" s="68"/>
      <c r="SZQ14" s="2"/>
      <c r="SZR14" s="2"/>
      <c r="SZS14" s="69"/>
      <c r="SZT14" s="3"/>
      <c r="SZU14" s="70"/>
      <c r="SZV14" s="68"/>
      <c r="SZW14" s="67"/>
      <c r="SZX14" s="68"/>
      <c r="SZY14" s="2"/>
      <c r="SZZ14" s="2"/>
      <c r="TAA14" s="69"/>
      <c r="TAB14" s="3"/>
      <c r="TAC14" s="70"/>
      <c r="TAD14" s="68"/>
      <c r="TAE14" s="67"/>
      <c r="TAF14" s="68"/>
      <c r="TAG14" s="2"/>
      <c r="TAH14" s="2"/>
      <c r="TAI14" s="69"/>
      <c r="TAJ14" s="3"/>
      <c r="TAK14" s="70"/>
      <c r="TAL14" s="68"/>
      <c r="TAM14" s="67"/>
      <c r="TAN14" s="68"/>
      <c r="TAO14" s="2"/>
      <c r="TAP14" s="2"/>
      <c r="TAQ14" s="69"/>
      <c r="TAR14" s="3"/>
      <c r="TAS14" s="70"/>
      <c r="TAT14" s="68"/>
      <c r="TAU14" s="67"/>
      <c r="TAV14" s="68"/>
      <c r="TAW14" s="2"/>
      <c r="TAX14" s="2"/>
      <c r="TAY14" s="69"/>
      <c r="TAZ14" s="3"/>
      <c r="TBA14" s="70"/>
      <c r="TBB14" s="68"/>
      <c r="TBC14" s="67"/>
      <c r="TBD14" s="68"/>
      <c r="TBE14" s="2"/>
      <c r="TBF14" s="2"/>
      <c r="TBG14" s="69"/>
      <c r="TBH14" s="3"/>
      <c r="TBI14" s="70"/>
      <c r="TBJ14" s="68"/>
      <c r="TBK14" s="67"/>
      <c r="TBL14" s="68"/>
      <c r="TBM14" s="2"/>
      <c r="TBN14" s="2"/>
      <c r="TBO14" s="69"/>
      <c r="TBP14" s="3"/>
      <c r="TBQ14" s="70"/>
      <c r="TBR14" s="68"/>
      <c r="TBS14" s="67"/>
      <c r="TBT14" s="68"/>
      <c r="TBU14" s="2"/>
      <c r="TBV14" s="2"/>
      <c r="TBW14" s="69"/>
      <c r="TBX14" s="3"/>
      <c r="TBY14" s="70"/>
      <c r="TBZ14" s="68"/>
      <c r="TCA14" s="67"/>
      <c r="TCB14" s="68"/>
      <c r="TCC14" s="2"/>
      <c r="TCD14" s="2"/>
      <c r="TCE14" s="69"/>
      <c r="TCF14" s="3"/>
      <c r="TCG14" s="70"/>
      <c r="TCH14" s="68"/>
      <c r="TCI14" s="67"/>
      <c r="TCJ14" s="68"/>
      <c r="TCK14" s="2"/>
      <c r="TCL14" s="2"/>
      <c r="TCM14" s="69"/>
      <c r="TCN14" s="3"/>
      <c r="TCO14" s="70"/>
      <c r="TCP14" s="68"/>
      <c r="TCQ14" s="67"/>
      <c r="TCR14" s="68"/>
      <c r="TCS14" s="2"/>
      <c r="TCT14" s="2"/>
      <c r="TCU14" s="69"/>
      <c r="TCV14" s="3"/>
      <c r="TCW14" s="70"/>
      <c r="TCX14" s="68"/>
      <c r="TCY14" s="67"/>
      <c r="TCZ14" s="68"/>
      <c r="TDA14" s="2"/>
      <c r="TDB14" s="2"/>
      <c r="TDC14" s="69"/>
      <c r="TDD14" s="3"/>
      <c r="TDE14" s="70"/>
      <c r="TDF14" s="68"/>
      <c r="TDG14" s="67"/>
      <c r="TDH14" s="68"/>
      <c r="TDI14" s="2"/>
      <c r="TDJ14" s="2"/>
      <c r="TDK14" s="69"/>
      <c r="TDL14" s="3"/>
      <c r="TDM14" s="70"/>
      <c r="TDN14" s="68"/>
      <c r="TDO14" s="67"/>
      <c r="TDP14" s="68"/>
      <c r="TDQ14" s="2"/>
      <c r="TDR14" s="2"/>
      <c r="TDS14" s="69"/>
      <c r="TDT14" s="3"/>
      <c r="TDU14" s="70"/>
      <c r="TDV14" s="68"/>
      <c r="TDW14" s="67"/>
      <c r="TDX14" s="68"/>
      <c r="TDY14" s="2"/>
      <c r="TDZ14" s="2"/>
      <c r="TEA14" s="69"/>
      <c r="TEB14" s="3"/>
      <c r="TEC14" s="70"/>
      <c r="TED14" s="68"/>
      <c r="TEE14" s="67"/>
      <c r="TEF14" s="68"/>
      <c r="TEG14" s="2"/>
      <c r="TEH14" s="2"/>
      <c r="TEI14" s="69"/>
      <c r="TEJ14" s="3"/>
      <c r="TEK14" s="70"/>
      <c r="TEL14" s="68"/>
      <c r="TEM14" s="67"/>
      <c r="TEN14" s="68"/>
      <c r="TEO14" s="2"/>
      <c r="TEP14" s="2"/>
      <c r="TEQ14" s="69"/>
      <c r="TER14" s="3"/>
      <c r="TES14" s="70"/>
      <c r="TET14" s="68"/>
      <c r="TEU14" s="67"/>
      <c r="TEV14" s="68"/>
      <c r="TEW14" s="2"/>
      <c r="TEX14" s="2"/>
      <c r="TEY14" s="69"/>
      <c r="TEZ14" s="3"/>
      <c r="TFA14" s="70"/>
      <c r="TFB14" s="68"/>
      <c r="TFC14" s="67"/>
      <c r="TFD14" s="68"/>
      <c r="TFE14" s="2"/>
      <c r="TFF14" s="2"/>
      <c r="TFG14" s="69"/>
      <c r="TFH14" s="3"/>
      <c r="TFI14" s="70"/>
      <c r="TFJ14" s="68"/>
      <c r="TFK14" s="67"/>
      <c r="TFL14" s="68"/>
      <c r="TFM14" s="2"/>
      <c r="TFN14" s="2"/>
      <c r="TFO14" s="69"/>
      <c r="TFP14" s="3"/>
      <c r="TFQ14" s="70"/>
      <c r="TFR14" s="68"/>
      <c r="TFS14" s="67"/>
      <c r="TFT14" s="68"/>
      <c r="TFU14" s="2"/>
      <c r="TFV14" s="2"/>
      <c r="TFW14" s="69"/>
      <c r="TFX14" s="3"/>
      <c r="TFY14" s="70"/>
      <c r="TFZ14" s="68"/>
      <c r="TGA14" s="67"/>
      <c r="TGB14" s="68"/>
      <c r="TGC14" s="2"/>
      <c r="TGD14" s="2"/>
      <c r="TGE14" s="69"/>
      <c r="TGF14" s="3"/>
      <c r="TGG14" s="70"/>
      <c r="TGH14" s="68"/>
      <c r="TGI14" s="67"/>
      <c r="TGJ14" s="68"/>
      <c r="TGK14" s="2"/>
      <c r="TGL14" s="2"/>
      <c r="TGM14" s="69"/>
      <c r="TGN14" s="3"/>
      <c r="TGO14" s="70"/>
      <c r="TGP14" s="68"/>
      <c r="TGQ14" s="67"/>
      <c r="TGR14" s="68"/>
      <c r="TGS14" s="2"/>
      <c r="TGT14" s="2"/>
      <c r="TGU14" s="69"/>
      <c r="TGV14" s="3"/>
      <c r="TGW14" s="70"/>
      <c r="TGX14" s="68"/>
      <c r="TGY14" s="67"/>
      <c r="TGZ14" s="68"/>
      <c r="THA14" s="2"/>
      <c r="THB14" s="2"/>
      <c r="THC14" s="69"/>
      <c r="THD14" s="3"/>
      <c r="THE14" s="70"/>
      <c r="THF14" s="68"/>
      <c r="THG14" s="67"/>
      <c r="THH14" s="68"/>
      <c r="THI14" s="2"/>
      <c r="THJ14" s="2"/>
      <c r="THK14" s="69"/>
      <c r="THL14" s="3"/>
      <c r="THM14" s="70"/>
      <c r="THN14" s="68"/>
      <c r="THO14" s="67"/>
      <c r="THP14" s="68"/>
      <c r="THQ14" s="2"/>
      <c r="THR14" s="2"/>
      <c r="THS14" s="69"/>
      <c r="THT14" s="3"/>
      <c r="THU14" s="70"/>
      <c r="THV14" s="68"/>
      <c r="THW14" s="67"/>
      <c r="THX14" s="68"/>
      <c r="THY14" s="2"/>
      <c r="THZ14" s="2"/>
      <c r="TIA14" s="69"/>
      <c r="TIB14" s="3"/>
      <c r="TIC14" s="70"/>
      <c r="TID14" s="68"/>
      <c r="TIE14" s="67"/>
      <c r="TIF14" s="68"/>
      <c r="TIG14" s="2"/>
      <c r="TIH14" s="2"/>
      <c r="TII14" s="69"/>
      <c r="TIJ14" s="3"/>
      <c r="TIK14" s="70"/>
      <c r="TIL14" s="68"/>
      <c r="TIM14" s="67"/>
      <c r="TIN14" s="68"/>
      <c r="TIO14" s="2"/>
      <c r="TIP14" s="2"/>
      <c r="TIQ14" s="69"/>
      <c r="TIR14" s="3"/>
      <c r="TIS14" s="70"/>
      <c r="TIT14" s="68"/>
      <c r="TIU14" s="67"/>
      <c r="TIV14" s="68"/>
      <c r="TIW14" s="2"/>
      <c r="TIX14" s="2"/>
      <c r="TIY14" s="69"/>
      <c r="TIZ14" s="3"/>
      <c r="TJA14" s="70"/>
      <c r="TJB14" s="68"/>
      <c r="TJC14" s="67"/>
      <c r="TJD14" s="68"/>
      <c r="TJE14" s="2"/>
      <c r="TJF14" s="2"/>
      <c r="TJG14" s="69"/>
      <c r="TJH14" s="3"/>
      <c r="TJI14" s="70"/>
      <c r="TJJ14" s="68"/>
      <c r="TJK14" s="67"/>
      <c r="TJL14" s="68"/>
      <c r="TJM14" s="2"/>
      <c r="TJN14" s="2"/>
      <c r="TJO14" s="69"/>
      <c r="TJP14" s="3"/>
      <c r="TJQ14" s="70"/>
      <c r="TJR14" s="68"/>
      <c r="TJS14" s="67"/>
      <c r="TJT14" s="68"/>
      <c r="TJU14" s="2"/>
      <c r="TJV14" s="2"/>
      <c r="TJW14" s="69"/>
      <c r="TJX14" s="3"/>
      <c r="TJY14" s="70"/>
      <c r="TJZ14" s="68"/>
      <c r="TKA14" s="67"/>
      <c r="TKB14" s="68"/>
      <c r="TKC14" s="2"/>
      <c r="TKD14" s="2"/>
      <c r="TKE14" s="69"/>
      <c r="TKF14" s="3"/>
      <c r="TKG14" s="70"/>
      <c r="TKH14" s="68"/>
      <c r="TKI14" s="67"/>
      <c r="TKJ14" s="68"/>
      <c r="TKK14" s="2"/>
      <c r="TKL14" s="2"/>
      <c r="TKM14" s="69"/>
      <c r="TKN14" s="3"/>
      <c r="TKO14" s="70"/>
      <c r="TKP14" s="68"/>
      <c r="TKQ14" s="67"/>
      <c r="TKR14" s="68"/>
      <c r="TKS14" s="2"/>
      <c r="TKT14" s="2"/>
      <c r="TKU14" s="69"/>
      <c r="TKV14" s="3"/>
      <c r="TKW14" s="70"/>
      <c r="TKX14" s="68"/>
      <c r="TKY14" s="67"/>
      <c r="TKZ14" s="68"/>
      <c r="TLA14" s="2"/>
      <c r="TLB14" s="2"/>
      <c r="TLC14" s="69"/>
      <c r="TLD14" s="3"/>
      <c r="TLE14" s="70"/>
      <c r="TLF14" s="68"/>
      <c r="TLG14" s="67"/>
      <c r="TLH14" s="68"/>
      <c r="TLI14" s="2"/>
      <c r="TLJ14" s="2"/>
      <c r="TLK14" s="69"/>
      <c r="TLL14" s="3"/>
      <c r="TLM14" s="70"/>
      <c r="TLN14" s="68"/>
      <c r="TLO14" s="67"/>
      <c r="TLP14" s="68"/>
      <c r="TLQ14" s="2"/>
      <c r="TLR14" s="2"/>
      <c r="TLS14" s="69"/>
      <c r="TLT14" s="3"/>
      <c r="TLU14" s="70"/>
      <c r="TLV14" s="68"/>
      <c r="TLW14" s="67"/>
      <c r="TLX14" s="68"/>
      <c r="TLY14" s="2"/>
      <c r="TLZ14" s="2"/>
      <c r="TMA14" s="69"/>
      <c r="TMB14" s="3"/>
      <c r="TMC14" s="70"/>
      <c r="TMD14" s="68"/>
      <c r="TME14" s="67"/>
      <c r="TMF14" s="68"/>
      <c r="TMG14" s="2"/>
      <c r="TMH14" s="2"/>
      <c r="TMI14" s="69"/>
      <c r="TMJ14" s="3"/>
      <c r="TMK14" s="70"/>
      <c r="TML14" s="68"/>
      <c r="TMM14" s="67"/>
      <c r="TMN14" s="68"/>
      <c r="TMO14" s="2"/>
      <c r="TMP14" s="2"/>
      <c r="TMQ14" s="69"/>
      <c r="TMR14" s="3"/>
      <c r="TMS14" s="70"/>
      <c r="TMT14" s="68"/>
      <c r="TMU14" s="67"/>
      <c r="TMV14" s="68"/>
      <c r="TMW14" s="2"/>
      <c r="TMX14" s="2"/>
      <c r="TMY14" s="69"/>
      <c r="TMZ14" s="3"/>
      <c r="TNA14" s="70"/>
      <c r="TNB14" s="68"/>
      <c r="TNC14" s="67"/>
      <c r="TND14" s="68"/>
      <c r="TNE14" s="2"/>
      <c r="TNF14" s="2"/>
      <c r="TNG14" s="69"/>
      <c r="TNH14" s="3"/>
      <c r="TNI14" s="70"/>
      <c r="TNJ14" s="68"/>
      <c r="TNK14" s="67"/>
      <c r="TNL14" s="68"/>
      <c r="TNM14" s="2"/>
      <c r="TNN14" s="2"/>
      <c r="TNO14" s="69"/>
      <c r="TNP14" s="3"/>
      <c r="TNQ14" s="70"/>
      <c r="TNR14" s="68"/>
      <c r="TNS14" s="67"/>
      <c r="TNT14" s="68"/>
      <c r="TNU14" s="2"/>
      <c r="TNV14" s="2"/>
      <c r="TNW14" s="69"/>
      <c r="TNX14" s="3"/>
      <c r="TNY14" s="70"/>
      <c r="TNZ14" s="68"/>
      <c r="TOA14" s="67"/>
      <c r="TOB14" s="68"/>
      <c r="TOC14" s="2"/>
      <c r="TOD14" s="2"/>
      <c r="TOE14" s="69"/>
      <c r="TOF14" s="3"/>
      <c r="TOG14" s="70"/>
      <c r="TOH14" s="68"/>
      <c r="TOI14" s="67"/>
      <c r="TOJ14" s="68"/>
      <c r="TOK14" s="2"/>
      <c r="TOL14" s="2"/>
      <c r="TOM14" s="69"/>
      <c r="TON14" s="3"/>
      <c r="TOO14" s="70"/>
      <c r="TOP14" s="68"/>
      <c r="TOQ14" s="67"/>
      <c r="TOR14" s="68"/>
      <c r="TOS14" s="2"/>
      <c r="TOT14" s="2"/>
      <c r="TOU14" s="69"/>
      <c r="TOV14" s="3"/>
      <c r="TOW14" s="70"/>
      <c r="TOX14" s="68"/>
      <c r="TOY14" s="67"/>
      <c r="TOZ14" s="68"/>
      <c r="TPA14" s="2"/>
      <c r="TPB14" s="2"/>
      <c r="TPC14" s="69"/>
      <c r="TPD14" s="3"/>
      <c r="TPE14" s="70"/>
      <c r="TPF14" s="68"/>
      <c r="TPG14" s="67"/>
      <c r="TPH14" s="68"/>
      <c r="TPI14" s="2"/>
      <c r="TPJ14" s="2"/>
      <c r="TPK14" s="69"/>
      <c r="TPL14" s="3"/>
      <c r="TPM14" s="70"/>
      <c r="TPN14" s="68"/>
      <c r="TPO14" s="67"/>
      <c r="TPP14" s="68"/>
      <c r="TPQ14" s="2"/>
      <c r="TPR14" s="2"/>
      <c r="TPS14" s="69"/>
      <c r="TPT14" s="3"/>
      <c r="TPU14" s="70"/>
      <c r="TPV14" s="68"/>
      <c r="TPW14" s="67"/>
      <c r="TPX14" s="68"/>
      <c r="TPY14" s="2"/>
      <c r="TPZ14" s="2"/>
      <c r="TQA14" s="69"/>
      <c r="TQB14" s="3"/>
      <c r="TQC14" s="70"/>
      <c r="TQD14" s="68"/>
      <c r="TQE14" s="67"/>
      <c r="TQF14" s="68"/>
      <c r="TQG14" s="2"/>
      <c r="TQH14" s="2"/>
      <c r="TQI14" s="69"/>
      <c r="TQJ14" s="3"/>
      <c r="TQK14" s="70"/>
      <c r="TQL14" s="68"/>
      <c r="TQM14" s="67"/>
      <c r="TQN14" s="68"/>
      <c r="TQO14" s="2"/>
      <c r="TQP14" s="2"/>
      <c r="TQQ14" s="69"/>
      <c r="TQR14" s="3"/>
      <c r="TQS14" s="70"/>
      <c r="TQT14" s="68"/>
      <c r="TQU14" s="67"/>
      <c r="TQV14" s="68"/>
      <c r="TQW14" s="2"/>
      <c r="TQX14" s="2"/>
      <c r="TQY14" s="69"/>
      <c r="TQZ14" s="3"/>
      <c r="TRA14" s="70"/>
      <c r="TRB14" s="68"/>
      <c r="TRC14" s="67"/>
      <c r="TRD14" s="68"/>
      <c r="TRE14" s="2"/>
      <c r="TRF14" s="2"/>
      <c r="TRG14" s="69"/>
      <c r="TRH14" s="3"/>
      <c r="TRI14" s="70"/>
      <c r="TRJ14" s="68"/>
      <c r="TRK14" s="67"/>
      <c r="TRL14" s="68"/>
      <c r="TRM14" s="2"/>
      <c r="TRN14" s="2"/>
      <c r="TRO14" s="69"/>
      <c r="TRP14" s="3"/>
      <c r="TRQ14" s="70"/>
      <c r="TRR14" s="68"/>
      <c r="TRS14" s="67"/>
      <c r="TRT14" s="68"/>
      <c r="TRU14" s="2"/>
      <c r="TRV14" s="2"/>
      <c r="TRW14" s="69"/>
      <c r="TRX14" s="3"/>
      <c r="TRY14" s="70"/>
      <c r="TRZ14" s="68"/>
      <c r="TSA14" s="67"/>
      <c r="TSB14" s="68"/>
      <c r="TSC14" s="2"/>
      <c r="TSD14" s="2"/>
      <c r="TSE14" s="69"/>
      <c r="TSF14" s="3"/>
      <c r="TSG14" s="70"/>
      <c r="TSH14" s="68"/>
      <c r="TSI14" s="67"/>
      <c r="TSJ14" s="68"/>
      <c r="TSK14" s="2"/>
      <c r="TSL14" s="2"/>
      <c r="TSM14" s="69"/>
      <c r="TSN14" s="3"/>
      <c r="TSO14" s="70"/>
      <c r="TSP14" s="68"/>
      <c r="TSQ14" s="67"/>
      <c r="TSR14" s="68"/>
      <c r="TSS14" s="2"/>
      <c r="TST14" s="2"/>
      <c r="TSU14" s="69"/>
      <c r="TSV14" s="3"/>
      <c r="TSW14" s="70"/>
      <c r="TSX14" s="68"/>
      <c r="TSY14" s="67"/>
      <c r="TSZ14" s="68"/>
      <c r="TTA14" s="2"/>
      <c r="TTB14" s="2"/>
      <c r="TTC14" s="69"/>
      <c r="TTD14" s="3"/>
      <c r="TTE14" s="70"/>
      <c r="TTF14" s="68"/>
      <c r="TTG14" s="67"/>
      <c r="TTH14" s="68"/>
      <c r="TTI14" s="2"/>
      <c r="TTJ14" s="2"/>
      <c r="TTK14" s="69"/>
      <c r="TTL14" s="3"/>
      <c r="TTM14" s="70"/>
      <c r="TTN14" s="68"/>
      <c r="TTO14" s="67"/>
      <c r="TTP14" s="68"/>
      <c r="TTQ14" s="2"/>
      <c r="TTR14" s="2"/>
      <c r="TTS14" s="69"/>
      <c r="TTT14" s="3"/>
      <c r="TTU14" s="70"/>
      <c r="TTV14" s="68"/>
      <c r="TTW14" s="67"/>
      <c r="TTX14" s="68"/>
      <c r="TTY14" s="2"/>
      <c r="TTZ14" s="2"/>
      <c r="TUA14" s="69"/>
      <c r="TUB14" s="3"/>
      <c r="TUC14" s="70"/>
      <c r="TUD14" s="68"/>
      <c r="TUE14" s="67"/>
      <c r="TUF14" s="68"/>
      <c r="TUG14" s="2"/>
      <c r="TUH14" s="2"/>
      <c r="TUI14" s="69"/>
      <c r="TUJ14" s="3"/>
      <c r="TUK14" s="70"/>
      <c r="TUL14" s="68"/>
      <c r="TUM14" s="67"/>
      <c r="TUN14" s="68"/>
      <c r="TUO14" s="2"/>
      <c r="TUP14" s="2"/>
      <c r="TUQ14" s="69"/>
      <c r="TUR14" s="3"/>
      <c r="TUS14" s="70"/>
      <c r="TUT14" s="68"/>
      <c r="TUU14" s="67"/>
      <c r="TUV14" s="68"/>
      <c r="TUW14" s="2"/>
      <c r="TUX14" s="2"/>
      <c r="TUY14" s="69"/>
      <c r="TUZ14" s="3"/>
      <c r="TVA14" s="70"/>
      <c r="TVB14" s="68"/>
      <c r="TVC14" s="67"/>
      <c r="TVD14" s="68"/>
      <c r="TVE14" s="2"/>
      <c r="TVF14" s="2"/>
      <c r="TVG14" s="69"/>
      <c r="TVH14" s="3"/>
      <c r="TVI14" s="70"/>
      <c r="TVJ14" s="68"/>
      <c r="TVK14" s="67"/>
      <c r="TVL14" s="68"/>
      <c r="TVM14" s="2"/>
      <c r="TVN14" s="2"/>
      <c r="TVO14" s="69"/>
      <c r="TVP14" s="3"/>
      <c r="TVQ14" s="70"/>
      <c r="TVR14" s="68"/>
      <c r="TVS14" s="67"/>
      <c r="TVT14" s="68"/>
      <c r="TVU14" s="2"/>
      <c r="TVV14" s="2"/>
      <c r="TVW14" s="69"/>
      <c r="TVX14" s="3"/>
      <c r="TVY14" s="70"/>
      <c r="TVZ14" s="68"/>
      <c r="TWA14" s="67"/>
      <c r="TWB14" s="68"/>
      <c r="TWC14" s="2"/>
      <c r="TWD14" s="2"/>
      <c r="TWE14" s="69"/>
      <c r="TWF14" s="3"/>
      <c r="TWG14" s="70"/>
      <c r="TWH14" s="68"/>
      <c r="TWI14" s="67"/>
      <c r="TWJ14" s="68"/>
      <c r="TWK14" s="2"/>
      <c r="TWL14" s="2"/>
      <c r="TWM14" s="69"/>
      <c r="TWN14" s="3"/>
      <c r="TWO14" s="70"/>
      <c r="TWP14" s="68"/>
      <c r="TWQ14" s="67"/>
      <c r="TWR14" s="68"/>
      <c r="TWS14" s="2"/>
      <c r="TWT14" s="2"/>
      <c r="TWU14" s="69"/>
      <c r="TWV14" s="3"/>
      <c r="TWW14" s="70"/>
      <c r="TWX14" s="68"/>
      <c r="TWY14" s="67"/>
      <c r="TWZ14" s="68"/>
      <c r="TXA14" s="2"/>
      <c r="TXB14" s="2"/>
      <c r="TXC14" s="69"/>
      <c r="TXD14" s="3"/>
      <c r="TXE14" s="70"/>
      <c r="TXF14" s="68"/>
      <c r="TXG14" s="67"/>
      <c r="TXH14" s="68"/>
      <c r="TXI14" s="2"/>
      <c r="TXJ14" s="2"/>
      <c r="TXK14" s="69"/>
      <c r="TXL14" s="3"/>
      <c r="TXM14" s="70"/>
      <c r="TXN14" s="68"/>
      <c r="TXO14" s="67"/>
      <c r="TXP14" s="68"/>
      <c r="TXQ14" s="2"/>
      <c r="TXR14" s="2"/>
      <c r="TXS14" s="69"/>
      <c r="TXT14" s="3"/>
      <c r="TXU14" s="70"/>
      <c r="TXV14" s="68"/>
      <c r="TXW14" s="67"/>
      <c r="TXX14" s="68"/>
      <c r="TXY14" s="2"/>
      <c r="TXZ14" s="2"/>
      <c r="TYA14" s="69"/>
      <c r="TYB14" s="3"/>
      <c r="TYC14" s="70"/>
      <c r="TYD14" s="68"/>
      <c r="TYE14" s="67"/>
      <c r="TYF14" s="68"/>
      <c r="TYG14" s="2"/>
      <c r="TYH14" s="2"/>
      <c r="TYI14" s="69"/>
      <c r="TYJ14" s="3"/>
      <c r="TYK14" s="70"/>
      <c r="TYL14" s="68"/>
      <c r="TYM14" s="67"/>
      <c r="TYN14" s="68"/>
      <c r="TYO14" s="2"/>
      <c r="TYP14" s="2"/>
      <c r="TYQ14" s="69"/>
      <c r="TYR14" s="3"/>
      <c r="TYS14" s="70"/>
      <c r="TYT14" s="68"/>
      <c r="TYU14" s="67"/>
      <c r="TYV14" s="68"/>
      <c r="TYW14" s="2"/>
      <c r="TYX14" s="2"/>
      <c r="TYY14" s="69"/>
      <c r="TYZ14" s="3"/>
      <c r="TZA14" s="70"/>
      <c r="TZB14" s="68"/>
      <c r="TZC14" s="67"/>
      <c r="TZD14" s="68"/>
      <c r="TZE14" s="2"/>
      <c r="TZF14" s="2"/>
      <c r="TZG14" s="69"/>
      <c r="TZH14" s="3"/>
      <c r="TZI14" s="70"/>
      <c r="TZJ14" s="68"/>
      <c r="TZK14" s="67"/>
      <c r="TZL14" s="68"/>
      <c r="TZM14" s="2"/>
      <c r="TZN14" s="2"/>
      <c r="TZO14" s="69"/>
      <c r="TZP14" s="3"/>
      <c r="TZQ14" s="70"/>
      <c r="TZR14" s="68"/>
      <c r="TZS14" s="67"/>
      <c r="TZT14" s="68"/>
      <c r="TZU14" s="2"/>
      <c r="TZV14" s="2"/>
      <c r="TZW14" s="69"/>
      <c r="TZX14" s="3"/>
      <c r="TZY14" s="70"/>
      <c r="TZZ14" s="68"/>
      <c r="UAA14" s="67"/>
      <c r="UAB14" s="68"/>
      <c r="UAC14" s="2"/>
      <c r="UAD14" s="2"/>
      <c r="UAE14" s="69"/>
      <c r="UAF14" s="3"/>
      <c r="UAG14" s="70"/>
      <c r="UAH14" s="68"/>
      <c r="UAI14" s="67"/>
      <c r="UAJ14" s="68"/>
      <c r="UAK14" s="2"/>
      <c r="UAL14" s="2"/>
      <c r="UAM14" s="69"/>
      <c r="UAN14" s="3"/>
      <c r="UAO14" s="70"/>
      <c r="UAP14" s="68"/>
      <c r="UAQ14" s="67"/>
      <c r="UAR14" s="68"/>
      <c r="UAS14" s="2"/>
      <c r="UAT14" s="2"/>
      <c r="UAU14" s="69"/>
      <c r="UAV14" s="3"/>
      <c r="UAW14" s="70"/>
      <c r="UAX14" s="68"/>
      <c r="UAY14" s="67"/>
      <c r="UAZ14" s="68"/>
      <c r="UBA14" s="2"/>
      <c r="UBB14" s="2"/>
      <c r="UBC14" s="69"/>
      <c r="UBD14" s="3"/>
      <c r="UBE14" s="70"/>
      <c r="UBF14" s="68"/>
      <c r="UBG14" s="67"/>
      <c r="UBH14" s="68"/>
      <c r="UBI14" s="2"/>
      <c r="UBJ14" s="2"/>
      <c r="UBK14" s="69"/>
      <c r="UBL14" s="3"/>
      <c r="UBM14" s="70"/>
      <c r="UBN14" s="68"/>
      <c r="UBO14" s="67"/>
      <c r="UBP14" s="68"/>
      <c r="UBQ14" s="2"/>
      <c r="UBR14" s="2"/>
      <c r="UBS14" s="69"/>
      <c r="UBT14" s="3"/>
      <c r="UBU14" s="70"/>
      <c r="UBV14" s="68"/>
      <c r="UBW14" s="67"/>
      <c r="UBX14" s="68"/>
      <c r="UBY14" s="2"/>
      <c r="UBZ14" s="2"/>
      <c r="UCA14" s="69"/>
      <c r="UCB14" s="3"/>
      <c r="UCC14" s="70"/>
      <c r="UCD14" s="68"/>
      <c r="UCE14" s="67"/>
      <c r="UCF14" s="68"/>
      <c r="UCG14" s="2"/>
      <c r="UCH14" s="2"/>
      <c r="UCI14" s="69"/>
      <c r="UCJ14" s="3"/>
      <c r="UCK14" s="70"/>
      <c r="UCL14" s="68"/>
      <c r="UCM14" s="67"/>
      <c r="UCN14" s="68"/>
      <c r="UCO14" s="2"/>
      <c r="UCP14" s="2"/>
      <c r="UCQ14" s="69"/>
      <c r="UCR14" s="3"/>
      <c r="UCS14" s="70"/>
      <c r="UCT14" s="68"/>
      <c r="UCU14" s="67"/>
      <c r="UCV14" s="68"/>
      <c r="UCW14" s="2"/>
      <c r="UCX14" s="2"/>
      <c r="UCY14" s="69"/>
      <c r="UCZ14" s="3"/>
      <c r="UDA14" s="70"/>
      <c r="UDB14" s="68"/>
      <c r="UDC14" s="67"/>
      <c r="UDD14" s="68"/>
      <c r="UDE14" s="2"/>
      <c r="UDF14" s="2"/>
      <c r="UDG14" s="69"/>
      <c r="UDH14" s="3"/>
      <c r="UDI14" s="70"/>
      <c r="UDJ14" s="68"/>
      <c r="UDK14" s="67"/>
      <c r="UDL14" s="68"/>
      <c r="UDM14" s="2"/>
      <c r="UDN14" s="2"/>
      <c r="UDO14" s="69"/>
      <c r="UDP14" s="3"/>
      <c r="UDQ14" s="70"/>
      <c r="UDR14" s="68"/>
      <c r="UDS14" s="67"/>
      <c r="UDT14" s="68"/>
      <c r="UDU14" s="2"/>
      <c r="UDV14" s="2"/>
      <c r="UDW14" s="69"/>
      <c r="UDX14" s="3"/>
      <c r="UDY14" s="70"/>
      <c r="UDZ14" s="68"/>
      <c r="UEA14" s="67"/>
      <c r="UEB14" s="68"/>
      <c r="UEC14" s="2"/>
      <c r="UED14" s="2"/>
      <c r="UEE14" s="69"/>
      <c r="UEF14" s="3"/>
      <c r="UEG14" s="70"/>
      <c r="UEH14" s="68"/>
      <c r="UEI14" s="67"/>
      <c r="UEJ14" s="68"/>
      <c r="UEK14" s="2"/>
      <c r="UEL14" s="2"/>
      <c r="UEM14" s="69"/>
      <c r="UEN14" s="3"/>
      <c r="UEO14" s="70"/>
      <c r="UEP14" s="68"/>
      <c r="UEQ14" s="67"/>
      <c r="UER14" s="68"/>
      <c r="UES14" s="2"/>
      <c r="UET14" s="2"/>
      <c r="UEU14" s="69"/>
      <c r="UEV14" s="3"/>
      <c r="UEW14" s="70"/>
      <c r="UEX14" s="68"/>
      <c r="UEY14" s="67"/>
      <c r="UEZ14" s="68"/>
      <c r="UFA14" s="2"/>
      <c r="UFB14" s="2"/>
      <c r="UFC14" s="69"/>
      <c r="UFD14" s="3"/>
      <c r="UFE14" s="70"/>
      <c r="UFF14" s="68"/>
      <c r="UFG14" s="67"/>
      <c r="UFH14" s="68"/>
      <c r="UFI14" s="2"/>
      <c r="UFJ14" s="2"/>
      <c r="UFK14" s="69"/>
      <c r="UFL14" s="3"/>
      <c r="UFM14" s="70"/>
      <c r="UFN14" s="68"/>
      <c r="UFO14" s="67"/>
      <c r="UFP14" s="68"/>
      <c r="UFQ14" s="2"/>
      <c r="UFR14" s="2"/>
      <c r="UFS14" s="69"/>
      <c r="UFT14" s="3"/>
      <c r="UFU14" s="70"/>
      <c r="UFV14" s="68"/>
      <c r="UFW14" s="67"/>
      <c r="UFX14" s="68"/>
      <c r="UFY14" s="2"/>
      <c r="UFZ14" s="2"/>
      <c r="UGA14" s="69"/>
      <c r="UGB14" s="3"/>
      <c r="UGC14" s="70"/>
      <c r="UGD14" s="68"/>
      <c r="UGE14" s="67"/>
      <c r="UGF14" s="68"/>
      <c r="UGG14" s="2"/>
      <c r="UGH14" s="2"/>
      <c r="UGI14" s="69"/>
      <c r="UGJ14" s="3"/>
      <c r="UGK14" s="70"/>
      <c r="UGL14" s="68"/>
      <c r="UGM14" s="67"/>
      <c r="UGN14" s="68"/>
      <c r="UGO14" s="2"/>
      <c r="UGP14" s="2"/>
      <c r="UGQ14" s="69"/>
      <c r="UGR14" s="3"/>
      <c r="UGS14" s="70"/>
      <c r="UGT14" s="68"/>
      <c r="UGU14" s="67"/>
      <c r="UGV14" s="68"/>
      <c r="UGW14" s="2"/>
      <c r="UGX14" s="2"/>
      <c r="UGY14" s="69"/>
      <c r="UGZ14" s="3"/>
      <c r="UHA14" s="70"/>
      <c r="UHB14" s="68"/>
      <c r="UHC14" s="67"/>
      <c r="UHD14" s="68"/>
      <c r="UHE14" s="2"/>
      <c r="UHF14" s="2"/>
      <c r="UHG14" s="69"/>
      <c r="UHH14" s="3"/>
      <c r="UHI14" s="70"/>
      <c r="UHJ14" s="68"/>
      <c r="UHK14" s="67"/>
      <c r="UHL14" s="68"/>
      <c r="UHM14" s="2"/>
      <c r="UHN14" s="2"/>
      <c r="UHO14" s="69"/>
      <c r="UHP14" s="3"/>
      <c r="UHQ14" s="70"/>
      <c r="UHR14" s="68"/>
      <c r="UHS14" s="67"/>
      <c r="UHT14" s="68"/>
      <c r="UHU14" s="2"/>
      <c r="UHV14" s="2"/>
      <c r="UHW14" s="69"/>
      <c r="UHX14" s="3"/>
      <c r="UHY14" s="70"/>
      <c r="UHZ14" s="68"/>
      <c r="UIA14" s="67"/>
      <c r="UIB14" s="68"/>
      <c r="UIC14" s="2"/>
      <c r="UID14" s="2"/>
      <c r="UIE14" s="69"/>
      <c r="UIF14" s="3"/>
      <c r="UIG14" s="70"/>
      <c r="UIH14" s="68"/>
      <c r="UII14" s="67"/>
      <c r="UIJ14" s="68"/>
      <c r="UIK14" s="2"/>
      <c r="UIL14" s="2"/>
      <c r="UIM14" s="69"/>
      <c r="UIN14" s="3"/>
      <c r="UIO14" s="70"/>
      <c r="UIP14" s="68"/>
      <c r="UIQ14" s="67"/>
      <c r="UIR14" s="68"/>
      <c r="UIS14" s="2"/>
      <c r="UIT14" s="2"/>
      <c r="UIU14" s="69"/>
      <c r="UIV14" s="3"/>
      <c r="UIW14" s="70"/>
      <c r="UIX14" s="68"/>
      <c r="UIY14" s="67"/>
      <c r="UIZ14" s="68"/>
      <c r="UJA14" s="2"/>
      <c r="UJB14" s="2"/>
      <c r="UJC14" s="69"/>
      <c r="UJD14" s="3"/>
      <c r="UJE14" s="70"/>
      <c r="UJF14" s="68"/>
      <c r="UJG14" s="67"/>
      <c r="UJH14" s="68"/>
      <c r="UJI14" s="2"/>
      <c r="UJJ14" s="2"/>
      <c r="UJK14" s="69"/>
      <c r="UJL14" s="3"/>
      <c r="UJM14" s="70"/>
      <c r="UJN14" s="68"/>
      <c r="UJO14" s="67"/>
      <c r="UJP14" s="68"/>
      <c r="UJQ14" s="2"/>
      <c r="UJR14" s="2"/>
      <c r="UJS14" s="69"/>
      <c r="UJT14" s="3"/>
      <c r="UJU14" s="70"/>
      <c r="UJV14" s="68"/>
      <c r="UJW14" s="67"/>
      <c r="UJX14" s="68"/>
      <c r="UJY14" s="2"/>
      <c r="UJZ14" s="2"/>
      <c r="UKA14" s="69"/>
      <c r="UKB14" s="3"/>
      <c r="UKC14" s="70"/>
      <c r="UKD14" s="68"/>
      <c r="UKE14" s="67"/>
      <c r="UKF14" s="68"/>
      <c r="UKG14" s="2"/>
      <c r="UKH14" s="2"/>
      <c r="UKI14" s="69"/>
      <c r="UKJ14" s="3"/>
      <c r="UKK14" s="70"/>
      <c r="UKL14" s="68"/>
      <c r="UKM14" s="67"/>
      <c r="UKN14" s="68"/>
      <c r="UKO14" s="2"/>
      <c r="UKP14" s="2"/>
      <c r="UKQ14" s="69"/>
      <c r="UKR14" s="3"/>
      <c r="UKS14" s="70"/>
      <c r="UKT14" s="68"/>
      <c r="UKU14" s="67"/>
      <c r="UKV14" s="68"/>
      <c r="UKW14" s="2"/>
      <c r="UKX14" s="2"/>
      <c r="UKY14" s="69"/>
      <c r="UKZ14" s="3"/>
      <c r="ULA14" s="70"/>
      <c r="ULB14" s="68"/>
      <c r="ULC14" s="67"/>
      <c r="ULD14" s="68"/>
      <c r="ULE14" s="2"/>
      <c r="ULF14" s="2"/>
      <c r="ULG14" s="69"/>
      <c r="ULH14" s="3"/>
      <c r="ULI14" s="70"/>
      <c r="ULJ14" s="68"/>
      <c r="ULK14" s="67"/>
      <c r="ULL14" s="68"/>
      <c r="ULM14" s="2"/>
      <c r="ULN14" s="2"/>
      <c r="ULO14" s="69"/>
      <c r="ULP14" s="3"/>
      <c r="ULQ14" s="70"/>
      <c r="ULR14" s="68"/>
      <c r="ULS14" s="67"/>
      <c r="ULT14" s="68"/>
      <c r="ULU14" s="2"/>
      <c r="ULV14" s="2"/>
      <c r="ULW14" s="69"/>
      <c r="ULX14" s="3"/>
      <c r="ULY14" s="70"/>
      <c r="ULZ14" s="68"/>
      <c r="UMA14" s="67"/>
      <c r="UMB14" s="68"/>
      <c r="UMC14" s="2"/>
      <c r="UMD14" s="2"/>
      <c r="UME14" s="69"/>
      <c r="UMF14" s="3"/>
      <c r="UMG14" s="70"/>
      <c r="UMH14" s="68"/>
      <c r="UMI14" s="67"/>
      <c r="UMJ14" s="68"/>
      <c r="UMK14" s="2"/>
      <c r="UML14" s="2"/>
      <c r="UMM14" s="69"/>
      <c r="UMN14" s="3"/>
      <c r="UMO14" s="70"/>
      <c r="UMP14" s="68"/>
      <c r="UMQ14" s="67"/>
      <c r="UMR14" s="68"/>
      <c r="UMS14" s="2"/>
      <c r="UMT14" s="2"/>
      <c r="UMU14" s="69"/>
      <c r="UMV14" s="3"/>
      <c r="UMW14" s="70"/>
      <c r="UMX14" s="68"/>
      <c r="UMY14" s="67"/>
      <c r="UMZ14" s="68"/>
      <c r="UNA14" s="2"/>
      <c r="UNB14" s="2"/>
      <c r="UNC14" s="69"/>
      <c r="UND14" s="3"/>
      <c r="UNE14" s="70"/>
      <c r="UNF14" s="68"/>
      <c r="UNG14" s="67"/>
      <c r="UNH14" s="68"/>
      <c r="UNI14" s="2"/>
      <c r="UNJ14" s="2"/>
      <c r="UNK14" s="69"/>
      <c r="UNL14" s="3"/>
      <c r="UNM14" s="70"/>
      <c r="UNN14" s="68"/>
      <c r="UNO14" s="67"/>
      <c r="UNP14" s="68"/>
      <c r="UNQ14" s="2"/>
      <c r="UNR14" s="2"/>
      <c r="UNS14" s="69"/>
      <c r="UNT14" s="3"/>
      <c r="UNU14" s="70"/>
      <c r="UNV14" s="68"/>
      <c r="UNW14" s="67"/>
      <c r="UNX14" s="68"/>
      <c r="UNY14" s="2"/>
      <c r="UNZ14" s="2"/>
      <c r="UOA14" s="69"/>
      <c r="UOB14" s="3"/>
      <c r="UOC14" s="70"/>
      <c r="UOD14" s="68"/>
      <c r="UOE14" s="67"/>
      <c r="UOF14" s="68"/>
      <c r="UOG14" s="2"/>
      <c r="UOH14" s="2"/>
      <c r="UOI14" s="69"/>
      <c r="UOJ14" s="3"/>
      <c r="UOK14" s="70"/>
      <c r="UOL14" s="68"/>
      <c r="UOM14" s="67"/>
      <c r="UON14" s="68"/>
      <c r="UOO14" s="2"/>
      <c r="UOP14" s="2"/>
      <c r="UOQ14" s="69"/>
      <c r="UOR14" s="3"/>
      <c r="UOS14" s="70"/>
      <c r="UOT14" s="68"/>
      <c r="UOU14" s="67"/>
      <c r="UOV14" s="68"/>
      <c r="UOW14" s="2"/>
      <c r="UOX14" s="2"/>
      <c r="UOY14" s="69"/>
      <c r="UOZ14" s="3"/>
      <c r="UPA14" s="70"/>
      <c r="UPB14" s="68"/>
      <c r="UPC14" s="67"/>
      <c r="UPD14" s="68"/>
      <c r="UPE14" s="2"/>
      <c r="UPF14" s="2"/>
      <c r="UPG14" s="69"/>
      <c r="UPH14" s="3"/>
      <c r="UPI14" s="70"/>
      <c r="UPJ14" s="68"/>
      <c r="UPK14" s="67"/>
      <c r="UPL14" s="68"/>
      <c r="UPM14" s="2"/>
      <c r="UPN14" s="2"/>
      <c r="UPO14" s="69"/>
      <c r="UPP14" s="3"/>
      <c r="UPQ14" s="70"/>
      <c r="UPR14" s="68"/>
      <c r="UPS14" s="67"/>
      <c r="UPT14" s="68"/>
      <c r="UPU14" s="2"/>
      <c r="UPV14" s="2"/>
      <c r="UPW14" s="69"/>
      <c r="UPX14" s="3"/>
      <c r="UPY14" s="70"/>
      <c r="UPZ14" s="68"/>
      <c r="UQA14" s="67"/>
      <c r="UQB14" s="68"/>
      <c r="UQC14" s="2"/>
      <c r="UQD14" s="2"/>
      <c r="UQE14" s="69"/>
      <c r="UQF14" s="3"/>
      <c r="UQG14" s="70"/>
      <c r="UQH14" s="68"/>
      <c r="UQI14" s="67"/>
      <c r="UQJ14" s="68"/>
      <c r="UQK14" s="2"/>
      <c r="UQL14" s="2"/>
      <c r="UQM14" s="69"/>
      <c r="UQN14" s="3"/>
      <c r="UQO14" s="70"/>
      <c r="UQP14" s="68"/>
      <c r="UQQ14" s="67"/>
      <c r="UQR14" s="68"/>
      <c r="UQS14" s="2"/>
      <c r="UQT14" s="2"/>
      <c r="UQU14" s="69"/>
      <c r="UQV14" s="3"/>
      <c r="UQW14" s="70"/>
      <c r="UQX14" s="68"/>
      <c r="UQY14" s="67"/>
      <c r="UQZ14" s="68"/>
      <c r="URA14" s="2"/>
      <c r="URB14" s="2"/>
      <c r="URC14" s="69"/>
      <c r="URD14" s="3"/>
      <c r="URE14" s="70"/>
      <c r="URF14" s="68"/>
      <c r="URG14" s="67"/>
      <c r="URH14" s="68"/>
      <c r="URI14" s="2"/>
      <c r="URJ14" s="2"/>
      <c r="URK14" s="69"/>
      <c r="URL14" s="3"/>
      <c r="URM14" s="70"/>
      <c r="URN14" s="68"/>
      <c r="URO14" s="67"/>
      <c r="URP14" s="68"/>
      <c r="URQ14" s="2"/>
      <c r="URR14" s="2"/>
      <c r="URS14" s="69"/>
      <c r="URT14" s="3"/>
      <c r="URU14" s="70"/>
      <c r="URV14" s="68"/>
      <c r="URW14" s="67"/>
      <c r="URX14" s="68"/>
      <c r="URY14" s="2"/>
      <c r="URZ14" s="2"/>
      <c r="USA14" s="69"/>
      <c r="USB14" s="3"/>
      <c r="USC14" s="70"/>
      <c r="USD14" s="68"/>
      <c r="USE14" s="67"/>
      <c r="USF14" s="68"/>
      <c r="USG14" s="2"/>
      <c r="USH14" s="2"/>
      <c r="USI14" s="69"/>
      <c r="USJ14" s="3"/>
      <c r="USK14" s="70"/>
      <c r="USL14" s="68"/>
      <c r="USM14" s="67"/>
      <c r="USN14" s="68"/>
      <c r="USO14" s="2"/>
      <c r="USP14" s="2"/>
      <c r="USQ14" s="69"/>
      <c r="USR14" s="3"/>
      <c r="USS14" s="70"/>
      <c r="UST14" s="68"/>
      <c r="USU14" s="67"/>
      <c r="USV14" s="68"/>
      <c r="USW14" s="2"/>
      <c r="USX14" s="2"/>
      <c r="USY14" s="69"/>
      <c r="USZ14" s="3"/>
      <c r="UTA14" s="70"/>
      <c r="UTB14" s="68"/>
      <c r="UTC14" s="67"/>
      <c r="UTD14" s="68"/>
      <c r="UTE14" s="2"/>
      <c r="UTF14" s="2"/>
      <c r="UTG14" s="69"/>
      <c r="UTH14" s="3"/>
      <c r="UTI14" s="70"/>
      <c r="UTJ14" s="68"/>
      <c r="UTK14" s="67"/>
      <c r="UTL14" s="68"/>
      <c r="UTM14" s="2"/>
      <c r="UTN14" s="2"/>
      <c r="UTO14" s="69"/>
      <c r="UTP14" s="3"/>
      <c r="UTQ14" s="70"/>
      <c r="UTR14" s="68"/>
      <c r="UTS14" s="67"/>
      <c r="UTT14" s="68"/>
      <c r="UTU14" s="2"/>
      <c r="UTV14" s="2"/>
      <c r="UTW14" s="69"/>
      <c r="UTX14" s="3"/>
      <c r="UTY14" s="70"/>
      <c r="UTZ14" s="68"/>
      <c r="UUA14" s="67"/>
      <c r="UUB14" s="68"/>
      <c r="UUC14" s="2"/>
      <c r="UUD14" s="2"/>
      <c r="UUE14" s="69"/>
      <c r="UUF14" s="3"/>
      <c r="UUG14" s="70"/>
      <c r="UUH14" s="68"/>
      <c r="UUI14" s="67"/>
      <c r="UUJ14" s="68"/>
      <c r="UUK14" s="2"/>
      <c r="UUL14" s="2"/>
      <c r="UUM14" s="69"/>
      <c r="UUN14" s="3"/>
      <c r="UUO14" s="70"/>
      <c r="UUP14" s="68"/>
      <c r="UUQ14" s="67"/>
      <c r="UUR14" s="68"/>
      <c r="UUS14" s="2"/>
      <c r="UUT14" s="2"/>
      <c r="UUU14" s="69"/>
      <c r="UUV14" s="3"/>
      <c r="UUW14" s="70"/>
      <c r="UUX14" s="68"/>
      <c r="UUY14" s="67"/>
      <c r="UUZ14" s="68"/>
      <c r="UVA14" s="2"/>
      <c r="UVB14" s="2"/>
      <c r="UVC14" s="69"/>
      <c r="UVD14" s="3"/>
      <c r="UVE14" s="70"/>
      <c r="UVF14" s="68"/>
      <c r="UVG14" s="67"/>
      <c r="UVH14" s="68"/>
      <c r="UVI14" s="2"/>
      <c r="UVJ14" s="2"/>
      <c r="UVK14" s="69"/>
      <c r="UVL14" s="3"/>
      <c r="UVM14" s="70"/>
      <c r="UVN14" s="68"/>
      <c r="UVO14" s="67"/>
      <c r="UVP14" s="68"/>
      <c r="UVQ14" s="2"/>
      <c r="UVR14" s="2"/>
      <c r="UVS14" s="69"/>
      <c r="UVT14" s="3"/>
      <c r="UVU14" s="70"/>
      <c r="UVV14" s="68"/>
      <c r="UVW14" s="67"/>
      <c r="UVX14" s="68"/>
      <c r="UVY14" s="2"/>
      <c r="UVZ14" s="2"/>
      <c r="UWA14" s="69"/>
      <c r="UWB14" s="3"/>
      <c r="UWC14" s="70"/>
      <c r="UWD14" s="68"/>
      <c r="UWE14" s="67"/>
      <c r="UWF14" s="68"/>
      <c r="UWG14" s="2"/>
      <c r="UWH14" s="2"/>
      <c r="UWI14" s="69"/>
      <c r="UWJ14" s="3"/>
      <c r="UWK14" s="70"/>
      <c r="UWL14" s="68"/>
      <c r="UWM14" s="67"/>
      <c r="UWN14" s="68"/>
      <c r="UWO14" s="2"/>
      <c r="UWP14" s="2"/>
      <c r="UWQ14" s="69"/>
      <c r="UWR14" s="3"/>
      <c r="UWS14" s="70"/>
      <c r="UWT14" s="68"/>
      <c r="UWU14" s="67"/>
      <c r="UWV14" s="68"/>
      <c r="UWW14" s="2"/>
      <c r="UWX14" s="2"/>
      <c r="UWY14" s="69"/>
      <c r="UWZ14" s="3"/>
      <c r="UXA14" s="70"/>
      <c r="UXB14" s="68"/>
      <c r="UXC14" s="67"/>
      <c r="UXD14" s="68"/>
      <c r="UXE14" s="2"/>
      <c r="UXF14" s="2"/>
      <c r="UXG14" s="69"/>
      <c r="UXH14" s="3"/>
      <c r="UXI14" s="70"/>
      <c r="UXJ14" s="68"/>
      <c r="UXK14" s="67"/>
      <c r="UXL14" s="68"/>
      <c r="UXM14" s="2"/>
      <c r="UXN14" s="2"/>
      <c r="UXO14" s="69"/>
      <c r="UXP14" s="3"/>
      <c r="UXQ14" s="70"/>
      <c r="UXR14" s="68"/>
      <c r="UXS14" s="67"/>
      <c r="UXT14" s="68"/>
      <c r="UXU14" s="2"/>
      <c r="UXV14" s="2"/>
      <c r="UXW14" s="69"/>
      <c r="UXX14" s="3"/>
      <c r="UXY14" s="70"/>
      <c r="UXZ14" s="68"/>
      <c r="UYA14" s="67"/>
      <c r="UYB14" s="68"/>
      <c r="UYC14" s="2"/>
      <c r="UYD14" s="2"/>
      <c r="UYE14" s="69"/>
      <c r="UYF14" s="3"/>
      <c r="UYG14" s="70"/>
      <c r="UYH14" s="68"/>
      <c r="UYI14" s="67"/>
      <c r="UYJ14" s="68"/>
      <c r="UYK14" s="2"/>
      <c r="UYL14" s="2"/>
      <c r="UYM14" s="69"/>
      <c r="UYN14" s="3"/>
      <c r="UYO14" s="70"/>
      <c r="UYP14" s="68"/>
      <c r="UYQ14" s="67"/>
      <c r="UYR14" s="68"/>
      <c r="UYS14" s="2"/>
      <c r="UYT14" s="2"/>
      <c r="UYU14" s="69"/>
      <c r="UYV14" s="3"/>
      <c r="UYW14" s="70"/>
      <c r="UYX14" s="68"/>
      <c r="UYY14" s="67"/>
      <c r="UYZ14" s="68"/>
      <c r="UZA14" s="2"/>
      <c r="UZB14" s="2"/>
      <c r="UZC14" s="69"/>
      <c r="UZD14" s="3"/>
      <c r="UZE14" s="70"/>
      <c r="UZF14" s="68"/>
      <c r="UZG14" s="67"/>
      <c r="UZH14" s="68"/>
      <c r="UZI14" s="2"/>
      <c r="UZJ14" s="2"/>
      <c r="UZK14" s="69"/>
      <c r="UZL14" s="3"/>
      <c r="UZM14" s="70"/>
      <c r="UZN14" s="68"/>
      <c r="UZO14" s="67"/>
      <c r="UZP14" s="68"/>
      <c r="UZQ14" s="2"/>
      <c r="UZR14" s="2"/>
      <c r="UZS14" s="69"/>
      <c r="UZT14" s="3"/>
      <c r="UZU14" s="70"/>
      <c r="UZV14" s="68"/>
      <c r="UZW14" s="67"/>
      <c r="UZX14" s="68"/>
      <c r="UZY14" s="2"/>
      <c r="UZZ14" s="2"/>
      <c r="VAA14" s="69"/>
      <c r="VAB14" s="3"/>
      <c r="VAC14" s="70"/>
      <c r="VAD14" s="68"/>
      <c r="VAE14" s="67"/>
      <c r="VAF14" s="68"/>
      <c r="VAG14" s="2"/>
      <c r="VAH14" s="2"/>
      <c r="VAI14" s="69"/>
      <c r="VAJ14" s="3"/>
      <c r="VAK14" s="70"/>
      <c r="VAL14" s="68"/>
      <c r="VAM14" s="67"/>
      <c r="VAN14" s="68"/>
      <c r="VAO14" s="2"/>
      <c r="VAP14" s="2"/>
      <c r="VAQ14" s="69"/>
      <c r="VAR14" s="3"/>
      <c r="VAS14" s="70"/>
      <c r="VAT14" s="68"/>
      <c r="VAU14" s="67"/>
      <c r="VAV14" s="68"/>
      <c r="VAW14" s="2"/>
      <c r="VAX14" s="2"/>
      <c r="VAY14" s="69"/>
      <c r="VAZ14" s="3"/>
      <c r="VBA14" s="70"/>
      <c r="VBB14" s="68"/>
      <c r="VBC14" s="67"/>
      <c r="VBD14" s="68"/>
      <c r="VBE14" s="2"/>
      <c r="VBF14" s="2"/>
      <c r="VBG14" s="69"/>
      <c r="VBH14" s="3"/>
      <c r="VBI14" s="70"/>
      <c r="VBJ14" s="68"/>
      <c r="VBK14" s="67"/>
      <c r="VBL14" s="68"/>
      <c r="VBM14" s="2"/>
      <c r="VBN14" s="2"/>
      <c r="VBO14" s="69"/>
      <c r="VBP14" s="3"/>
      <c r="VBQ14" s="70"/>
      <c r="VBR14" s="68"/>
      <c r="VBS14" s="67"/>
      <c r="VBT14" s="68"/>
      <c r="VBU14" s="2"/>
      <c r="VBV14" s="2"/>
      <c r="VBW14" s="69"/>
      <c r="VBX14" s="3"/>
      <c r="VBY14" s="70"/>
      <c r="VBZ14" s="68"/>
      <c r="VCA14" s="67"/>
      <c r="VCB14" s="68"/>
      <c r="VCC14" s="2"/>
      <c r="VCD14" s="2"/>
      <c r="VCE14" s="69"/>
      <c r="VCF14" s="3"/>
      <c r="VCG14" s="70"/>
      <c r="VCH14" s="68"/>
      <c r="VCI14" s="67"/>
      <c r="VCJ14" s="68"/>
      <c r="VCK14" s="2"/>
      <c r="VCL14" s="2"/>
      <c r="VCM14" s="69"/>
      <c r="VCN14" s="3"/>
      <c r="VCO14" s="70"/>
      <c r="VCP14" s="68"/>
      <c r="VCQ14" s="67"/>
      <c r="VCR14" s="68"/>
      <c r="VCS14" s="2"/>
      <c r="VCT14" s="2"/>
      <c r="VCU14" s="69"/>
      <c r="VCV14" s="3"/>
      <c r="VCW14" s="70"/>
      <c r="VCX14" s="68"/>
      <c r="VCY14" s="67"/>
      <c r="VCZ14" s="68"/>
      <c r="VDA14" s="2"/>
      <c r="VDB14" s="2"/>
      <c r="VDC14" s="69"/>
      <c r="VDD14" s="3"/>
      <c r="VDE14" s="70"/>
      <c r="VDF14" s="68"/>
      <c r="VDG14" s="67"/>
      <c r="VDH14" s="68"/>
      <c r="VDI14" s="2"/>
      <c r="VDJ14" s="2"/>
      <c r="VDK14" s="69"/>
      <c r="VDL14" s="3"/>
      <c r="VDM14" s="70"/>
      <c r="VDN14" s="68"/>
      <c r="VDO14" s="67"/>
      <c r="VDP14" s="68"/>
      <c r="VDQ14" s="2"/>
      <c r="VDR14" s="2"/>
      <c r="VDS14" s="69"/>
      <c r="VDT14" s="3"/>
      <c r="VDU14" s="70"/>
      <c r="VDV14" s="68"/>
      <c r="VDW14" s="67"/>
      <c r="VDX14" s="68"/>
      <c r="VDY14" s="2"/>
      <c r="VDZ14" s="2"/>
      <c r="VEA14" s="69"/>
      <c r="VEB14" s="3"/>
      <c r="VEC14" s="70"/>
      <c r="VED14" s="68"/>
      <c r="VEE14" s="67"/>
      <c r="VEF14" s="68"/>
      <c r="VEG14" s="2"/>
      <c r="VEH14" s="2"/>
      <c r="VEI14" s="69"/>
      <c r="VEJ14" s="3"/>
      <c r="VEK14" s="70"/>
      <c r="VEL14" s="68"/>
      <c r="VEM14" s="67"/>
      <c r="VEN14" s="68"/>
      <c r="VEO14" s="2"/>
      <c r="VEP14" s="2"/>
      <c r="VEQ14" s="69"/>
      <c r="VER14" s="3"/>
      <c r="VES14" s="70"/>
      <c r="VET14" s="68"/>
      <c r="VEU14" s="67"/>
      <c r="VEV14" s="68"/>
      <c r="VEW14" s="2"/>
      <c r="VEX14" s="2"/>
      <c r="VEY14" s="69"/>
      <c r="VEZ14" s="3"/>
      <c r="VFA14" s="70"/>
      <c r="VFB14" s="68"/>
      <c r="VFC14" s="67"/>
      <c r="VFD14" s="68"/>
      <c r="VFE14" s="2"/>
      <c r="VFF14" s="2"/>
      <c r="VFG14" s="69"/>
      <c r="VFH14" s="3"/>
      <c r="VFI14" s="70"/>
      <c r="VFJ14" s="68"/>
      <c r="VFK14" s="67"/>
      <c r="VFL14" s="68"/>
      <c r="VFM14" s="2"/>
      <c r="VFN14" s="2"/>
      <c r="VFO14" s="69"/>
      <c r="VFP14" s="3"/>
      <c r="VFQ14" s="70"/>
      <c r="VFR14" s="68"/>
      <c r="VFS14" s="67"/>
      <c r="VFT14" s="68"/>
      <c r="VFU14" s="2"/>
      <c r="VFV14" s="2"/>
      <c r="VFW14" s="69"/>
      <c r="VFX14" s="3"/>
      <c r="VFY14" s="70"/>
      <c r="VFZ14" s="68"/>
      <c r="VGA14" s="67"/>
      <c r="VGB14" s="68"/>
      <c r="VGC14" s="2"/>
      <c r="VGD14" s="2"/>
      <c r="VGE14" s="69"/>
      <c r="VGF14" s="3"/>
      <c r="VGG14" s="70"/>
      <c r="VGH14" s="68"/>
      <c r="VGI14" s="67"/>
      <c r="VGJ14" s="68"/>
      <c r="VGK14" s="2"/>
      <c r="VGL14" s="2"/>
      <c r="VGM14" s="69"/>
      <c r="VGN14" s="3"/>
      <c r="VGO14" s="70"/>
      <c r="VGP14" s="68"/>
      <c r="VGQ14" s="67"/>
      <c r="VGR14" s="68"/>
      <c r="VGS14" s="2"/>
      <c r="VGT14" s="2"/>
      <c r="VGU14" s="69"/>
      <c r="VGV14" s="3"/>
      <c r="VGW14" s="70"/>
      <c r="VGX14" s="68"/>
      <c r="VGY14" s="67"/>
      <c r="VGZ14" s="68"/>
      <c r="VHA14" s="2"/>
      <c r="VHB14" s="2"/>
      <c r="VHC14" s="69"/>
      <c r="VHD14" s="3"/>
      <c r="VHE14" s="70"/>
      <c r="VHF14" s="68"/>
      <c r="VHG14" s="67"/>
      <c r="VHH14" s="68"/>
      <c r="VHI14" s="2"/>
      <c r="VHJ14" s="2"/>
      <c r="VHK14" s="69"/>
      <c r="VHL14" s="3"/>
      <c r="VHM14" s="70"/>
      <c r="VHN14" s="68"/>
      <c r="VHO14" s="67"/>
      <c r="VHP14" s="68"/>
      <c r="VHQ14" s="2"/>
      <c r="VHR14" s="2"/>
      <c r="VHS14" s="69"/>
      <c r="VHT14" s="3"/>
      <c r="VHU14" s="70"/>
      <c r="VHV14" s="68"/>
      <c r="VHW14" s="67"/>
      <c r="VHX14" s="68"/>
      <c r="VHY14" s="2"/>
      <c r="VHZ14" s="2"/>
      <c r="VIA14" s="69"/>
      <c r="VIB14" s="3"/>
      <c r="VIC14" s="70"/>
      <c r="VID14" s="68"/>
      <c r="VIE14" s="67"/>
      <c r="VIF14" s="68"/>
      <c r="VIG14" s="2"/>
      <c r="VIH14" s="2"/>
      <c r="VII14" s="69"/>
      <c r="VIJ14" s="3"/>
      <c r="VIK14" s="70"/>
      <c r="VIL14" s="68"/>
      <c r="VIM14" s="67"/>
      <c r="VIN14" s="68"/>
      <c r="VIO14" s="2"/>
      <c r="VIP14" s="2"/>
      <c r="VIQ14" s="69"/>
      <c r="VIR14" s="3"/>
      <c r="VIS14" s="70"/>
      <c r="VIT14" s="68"/>
      <c r="VIU14" s="67"/>
      <c r="VIV14" s="68"/>
      <c r="VIW14" s="2"/>
      <c r="VIX14" s="2"/>
      <c r="VIY14" s="69"/>
      <c r="VIZ14" s="3"/>
      <c r="VJA14" s="70"/>
      <c r="VJB14" s="68"/>
      <c r="VJC14" s="67"/>
      <c r="VJD14" s="68"/>
      <c r="VJE14" s="2"/>
      <c r="VJF14" s="2"/>
      <c r="VJG14" s="69"/>
      <c r="VJH14" s="3"/>
      <c r="VJI14" s="70"/>
      <c r="VJJ14" s="68"/>
      <c r="VJK14" s="67"/>
      <c r="VJL14" s="68"/>
      <c r="VJM14" s="2"/>
      <c r="VJN14" s="2"/>
      <c r="VJO14" s="69"/>
      <c r="VJP14" s="3"/>
      <c r="VJQ14" s="70"/>
      <c r="VJR14" s="68"/>
      <c r="VJS14" s="67"/>
      <c r="VJT14" s="68"/>
      <c r="VJU14" s="2"/>
      <c r="VJV14" s="2"/>
      <c r="VJW14" s="69"/>
      <c r="VJX14" s="3"/>
      <c r="VJY14" s="70"/>
      <c r="VJZ14" s="68"/>
      <c r="VKA14" s="67"/>
      <c r="VKB14" s="68"/>
      <c r="VKC14" s="2"/>
      <c r="VKD14" s="2"/>
      <c r="VKE14" s="69"/>
      <c r="VKF14" s="3"/>
      <c r="VKG14" s="70"/>
      <c r="VKH14" s="68"/>
      <c r="VKI14" s="67"/>
      <c r="VKJ14" s="68"/>
      <c r="VKK14" s="2"/>
      <c r="VKL14" s="2"/>
      <c r="VKM14" s="69"/>
      <c r="VKN14" s="3"/>
      <c r="VKO14" s="70"/>
      <c r="VKP14" s="68"/>
      <c r="VKQ14" s="67"/>
      <c r="VKR14" s="68"/>
      <c r="VKS14" s="2"/>
      <c r="VKT14" s="2"/>
      <c r="VKU14" s="69"/>
      <c r="VKV14" s="3"/>
      <c r="VKW14" s="70"/>
      <c r="VKX14" s="68"/>
      <c r="VKY14" s="67"/>
      <c r="VKZ14" s="68"/>
      <c r="VLA14" s="2"/>
      <c r="VLB14" s="2"/>
      <c r="VLC14" s="69"/>
      <c r="VLD14" s="3"/>
      <c r="VLE14" s="70"/>
      <c r="VLF14" s="68"/>
      <c r="VLG14" s="67"/>
      <c r="VLH14" s="68"/>
      <c r="VLI14" s="2"/>
      <c r="VLJ14" s="2"/>
      <c r="VLK14" s="69"/>
      <c r="VLL14" s="3"/>
      <c r="VLM14" s="70"/>
      <c r="VLN14" s="68"/>
      <c r="VLO14" s="67"/>
      <c r="VLP14" s="68"/>
      <c r="VLQ14" s="2"/>
      <c r="VLR14" s="2"/>
      <c r="VLS14" s="69"/>
      <c r="VLT14" s="3"/>
      <c r="VLU14" s="70"/>
      <c r="VLV14" s="68"/>
      <c r="VLW14" s="67"/>
      <c r="VLX14" s="68"/>
      <c r="VLY14" s="2"/>
      <c r="VLZ14" s="2"/>
      <c r="VMA14" s="69"/>
      <c r="VMB14" s="3"/>
      <c r="VMC14" s="70"/>
      <c r="VMD14" s="68"/>
      <c r="VME14" s="67"/>
      <c r="VMF14" s="68"/>
      <c r="VMG14" s="2"/>
      <c r="VMH14" s="2"/>
      <c r="VMI14" s="69"/>
      <c r="VMJ14" s="3"/>
      <c r="VMK14" s="70"/>
      <c r="VML14" s="68"/>
      <c r="VMM14" s="67"/>
      <c r="VMN14" s="68"/>
      <c r="VMO14" s="2"/>
      <c r="VMP14" s="2"/>
      <c r="VMQ14" s="69"/>
      <c r="VMR14" s="3"/>
      <c r="VMS14" s="70"/>
      <c r="VMT14" s="68"/>
      <c r="VMU14" s="67"/>
      <c r="VMV14" s="68"/>
      <c r="VMW14" s="2"/>
      <c r="VMX14" s="2"/>
      <c r="VMY14" s="69"/>
      <c r="VMZ14" s="3"/>
      <c r="VNA14" s="70"/>
      <c r="VNB14" s="68"/>
      <c r="VNC14" s="67"/>
      <c r="VND14" s="68"/>
      <c r="VNE14" s="2"/>
      <c r="VNF14" s="2"/>
      <c r="VNG14" s="69"/>
      <c r="VNH14" s="3"/>
      <c r="VNI14" s="70"/>
      <c r="VNJ14" s="68"/>
      <c r="VNK14" s="67"/>
      <c r="VNL14" s="68"/>
      <c r="VNM14" s="2"/>
      <c r="VNN14" s="2"/>
      <c r="VNO14" s="69"/>
      <c r="VNP14" s="3"/>
      <c r="VNQ14" s="70"/>
      <c r="VNR14" s="68"/>
      <c r="VNS14" s="67"/>
      <c r="VNT14" s="68"/>
      <c r="VNU14" s="2"/>
      <c r="VNV14" s="2"/>
      <c r="VNW14" s="69"/>
      <c r="VNX14" s="3"/>
      <c r="VNY14" s="70"/>
      <c r="VNZ14" s="68"/>
      <c r="VOA14" s="67"/>
      <c r="VOB14" s="68"/>
      <c r="VOC14" s="2"/>
      <c r="VOD14" s="2"/>
      <c r="VOE14" s="69"/>
      <c r="VOF14" s="3"/>
      <c r="VOG14" s="70"/>
      <c r="VOH14" s="68"/>
      <c r="VOI14" s="67"/>
      <c r="VOJ14" s="68"/>
      <c r="VOK14" s="2"/>
      <c r="VOL14" s="2"/>
      <c r="VOM14" s="69"/>
      <c r="VON14" s="3"/>
      <c r="VOO14" s="70"/>
      <c r="VOP14" s="68"/>
      <c r="VOQ14" s="67"/>
      <c r="VOR14" s="68"/>
      <c r="VOS14" s="2"/>
      <c r="VOT14" s="2"/>
      <c r="VOU14" s="69"/>
      <c r="VOV14" s="3"/>
      <c r="VOW14" s="70"/>
      <c r="VOX14" s="68"/>
      <c r="VOY14" s="67"/>
      <c r="VOZ14" s="68"/>
      <c r="VPA14" s="2"/>
      <c r="VPB14" s="2"/>
      <c r="VPC14" s="69"/>
      <c r="VPD14" s="3"/>
      <c r="VPE14" s="70"/>
      <c r="VPF14" s="68"/>
      <c r="VPG14" s="67"/>
      <c r="VPH14" s="68"/>
      <c r="VPI14" s="2"/>
      <c r="VPJ14" s="2"/>
      <c r="VPK14" s="69"/>
      <c r="VPL14" s="3"/>
      <c r="VPM14" s="70"/>
      <c r="VPN14" s="68"/>
      <c r="VPO14" s="67"/>
      <c r="VPP14" s="68"/>
      <c r="VPQ14" s="2"/>
      <c r="VPR14" s="2"/>
      <c r="VPS14" s="69"/>
      <c r="VPT14" s="3"/>
      <c r="VPU14" s="70"/>
      <c r="VPV14" s="68"/>
      <c r="VPW14" s="67"/>
      <c r="VPX14" s="68"/>
      <c r="VPY14" s="2"/>
      <c r="VPZ14" s="2"/>
      <c r="VQA14" s="69"/>
      <c r="VQB14" s="3"/>
      <c r="VQC14" s="70"/>
      <c r="VQD14" s="68"/>
      <c r="VQE14" s="67"/>
      <c r="VQF14" s="68"/>
      <c r="VQG14" s="2"/>
      <c r="VQH14" s="2"/>
      <c r="VQI14" s="69"/>
      <c r="VQJ14" s="3"/>
      <c r="VQK14" s="70"/>
      <c r="VQL14" s="68"/>
      <c r="VQM14" s="67"/>
      <c r="VQN14" s="68"/>
      <c r="VQO14" s="2"/>
      <c r="VQP14" s="2"/>
      <c r="VQQ14" s="69"/>
      <c r="VQR14" s="3"/>
      <c r="VQS14" s="70"/>
      <c r="VQT14" s="68"/>
      <c r="VQU14" s="67"/>
      <c r="VQV14" s="68"/>
      <c r="VQW14" s="2"/>
      <c r="VQX14" s="2"/>
      <c r="VQY14" s="69"/>
      <c r="VQZ14" s="3"/>
      <c r="VRA14" s="70"/>
      <c r="VRB14" s="68"/>
      <c r="VRC14" s="67"/>
      <c r="VRD14" s="68"/>
      <c r="VRE14" s="2"/>
      <c r="VRF14" s="2"/>
      <c r="VRG14" s="69"/>
      <c r="VRH14" s="3"/>
      <c r="VRI14" s="70"/>
      <c r="VRJ14" s="68"/>
      <c r="VRK14" s="67"/>
      <c r="VRL14" s="68"/>
      <c r="VRM14" s="2"/>
      <c r="VRN14" s="2"/>
      <c r="VRO14" s="69"/>
      <c r="VRP14" s="3"/>
      <c r="VRQ14" s="70"/>
      <c r="VRR14" s="68"/>
      <c r="VRS14" s="67"/>
      <c r="VRT14" s="68"/>
      <c r="VRU14" s="2"/>
      <c r="VRV14" s="2"/>
      <c r="VRW14" s="69"/>
      <c r="VRX14" s="3"/>
      <c r="VRY14" s="70"/>
      <c r="VRZ14" s="68"/>
      <c r="VSA14" s="67"/>
      <c r="VSB14" s="68"/>
      <c r="VSC14" s="2"/>
      <c r="VSD14" s="2"/>
      <c r="VSE14" s="69"/>
      <c r="VSF14" s="3"/>
      <c r="VSG14" s="70"/>
      <c r="VSH14" s="68"/>
      <c r="VSI14" s="67"/>
      <c r="VSJ14" s="68"/>
      <c r="VSK14" s="2"/>
      <c r="VSL14" s="2"/>
      <c r="VSM14" s="69"/>
      <c r="VSN14" s="3"/>
      <c r="VSO14" s="70"/>
      <c r="VSP14" s="68"/>
      <c r="VSQ14" s="67"/>
      <c r="VSR14" s="68"/>
      <c r="VSS14" s="2"/>
      <c r="VST14" s="2"/>
      <c r="VSU14" s="69"/>
      <c r="VSV14" s="3"/>
      <c r="VSW14" s="70"/>
      <c r="VSX14" s="68"/>
      <c r="VSY14" s="67"/>
      <c r="VSZ14" s="68"/>
      <c r="VTA14" s="2"/>
      <c r="VTB14" s="2"/>
      <c r="VTC14" s="69"/>
      <c r="VTD14" s="3"/>
      <c r="VTE14" s="70"/>
      <c r="VTF14" s="68"/>
      <c r="VTG14" s="67"/>
      <c r="VTH14" s="68"/>
      <c r="VTI14" s="2"/>
      <c r="VTJ14" s="2"/>
      <c r="VTK14" s="69"/>
      <c r="VTL14" s="3"/>
      <c r="VTM14" s="70"/>
      <c r="VTN14" s="68"/>
      <c r="VTO14" s="67"/>
      <c r="VTP14" s="68"/>
      <c r="VTQ14" s="2"/>
      <c r="VTR14" s="2"/>
      <c r="VTS14" s="69"/>
      <c r="VTT14" s="3"/>
      <c r="VTU14" s="70"/>
      <c r="VTV14" s="68"/>
      <c r="VTW14" s="67"/>
      <c r="VTX14" s="68"/>
      <c r="VTY14" s="2"/>
      <c r="VTZ14" s="2"/>
      <c r="VUA14" s="69"/>
      <c r="VUB14" s="3"/>
      <c r="VUC14" s="70"/>
      <c r="VUD14" s="68"/>
      <c r="VUE14" s="67"/>
      <c r="VUF14" s="68"/>
      <c r="VUG14" s="2"/>
      <c r="VUH14" s="2"/>
      <c r="VUI14" s="69"/>
      <c r="VUJ14" s="3"/>
      <c r="VUK14" s="70"/>
      <c r="VUL14" s="68"/>
      <c r="VUM14" s="67"/>
      <c r="VUN14" s="68"/>
      <c r="VUO14" s="2"/>
      <c r="VUP14" s="2"/>
      <c r="VUQ14" s="69"/>
      <c r="VUR14" s="3"/>
      <c r="VUS14" s="70"/>
      <c r="VUT14" s="68"/>
      <c r="VUU14" s="67"/>
      <c r="VUV14" s="68"/>
      <c r="VUW14" s="2"/>
      <c r="VUX14" s="2"/>
      <c r="VUY14" s="69"/>
      <c r="VUZ14" s="3"/>
      <c r="VVA14" s="70"/>
      <c r="VVB14" s="68"/>
      <c r="VVC14" s="67"/>
      <c r="VVD14" s="68"/>
      <c r="VVE14" s="2"/>
      <c r="VVF14" s="2"/>
      <c r="VVG14" s="69"/>
      <c r="VVH14" s="3"/>
      <c r="VVI14" s="70"/>
      <c r="VVJ14" s="68"/>
      <c r="VVK14" s="67"/>
      <c r="VVL14" s="68"/>
      <c r="VVM14" s="2"/>
      <c r="VVN14" s="2"/>
      <c r="VVO14" s="69"/>
      <c r="VVP14" s="3"/>
      <c r="VVQ14" s="70"/>
      <c r="VVR14" s="68"/>
      <c r="VVS14" s="67"/>
      <c r="VVT14" s="68"/>
      <c r="VVU14" s="2"/>
      <c r="VVV14" s="2"/>
      <c r="VVW14" s="69"/>
      <c r="VVX14" s="3"/>
      <c r="VVY14" s="70"/>
      <c r="VVZ14" s="68"/>
      <c r="VWA14" s="67"/>
      <c r="VWB14" s="68"/>
      <c r="VWC14" s="2"/>
      <c r="VWD14" s="2"/>
      <c r="VWE14" s="69"/>
      <c r="VWF14" s="3"/>
      <c r="VWG14" s="70"/>
      <c r="VWH14" s="68"/>
      <c r="VWI14" s="67"/>
      <c r="VWJ14" s="68"/>
      <c r="VWK14" s="2"/>
      <c r="VWL14" s="2"/>
      <c r="VWM14" s="69"/>
      <c r="VWN14" s="3"/>
      <c r="VWO14" s="70"/>
      <c r="VWP14" s="68"/>
      <c r="VWQ14" s="67"/>
      <c r="VWR14" s="68"/>
      <c r="VWS14" s="2"/>
      <c r="VWT14" s="2"/>
      <c r="VWU14" s="69"/>
      <c r="VWV14" s="3"/>
      <c r="VWW14" s="70"/>
      <c r="VWX14" s="68"/>
      <c r="VWY14" s="67"/>
      <c r="VWZ14" s="68"/>
      <c r="VXA14" s="2"/>
      <c r="VXB14" s="2"/>
      <c r="VXC14" s="69"/>
      <c r="VXD14" s="3"/>
      <c r="VXE14" s="70"/>
      <c r="VXF14" s="68"/>
      <c r="VXG14" s="67"/>
      <c r="VXH14" s="68"/>
      <c r="VXI14" s="2"/>
      <c r="VXJ14" s="2"/>
      <c r="VXK14" s="69"/>
      <c r="VXL14" s="3"/>
      <c r="VXM14" s="70"/>
      <c r="VXN14" s="68"/>
      <c r="VXO14" s="67"/>
      <c r="VXP14" s="68"/>
      <c r="VXQ14" s="2"/>
      <c r="VXR14" s="2"/>
      <c r="VXS14" s="69"/>
      <c r="VXT14" s="3"/>
      <c r="VXU14" s="70"/>
      <c r="VXV14" s="68"/>
      <c r="VXW14" s="67"/>
      <c r="VXX14" s="68"/>
      <c r="VXY14" s="2"/>
      <c r="VXZ14" s="2"/>
      <c r="VYA14" s="69"/>
      <c r="VYB14" s="3"/>
      <c r="VYC14" s="70"/>
      <c r="VYD14" s="68"/>
      <c r="VYE14" s="67"/>
      <c r="VYF14" s="68"/>
      <c r="VYG14" s="2"/>
      <c r="VYH14" s="2"/>
      <c r="VYI14" s="69"/>
      <c r="VYJ14" s="3"/>
      <c r="VYK14" s="70"/>
      <c r="VYL14" s="68"/>
      <c r="VYM14" s="67"/>
      <c r="VYN14" s="68"/>
      <c r="VYO14" s="2"/>
      <c r="VYP14" s="2"/>
      <c r="VYQ14" s="69"/>
      <c r="VYR14" s="3"/>
      <c r="VYS14" s="70"/>
      <c r="VYT14" s="68"/>
      <c r="VYU14" s="67"/>
      <c r="VYV14" s="68"/>
      <c r="VYW14" s="2"/>
      <c r="VYX14" s="2"/>
      <c r="VYY14" s="69"/>
      <c r="VYZ14" s="3"/>
      <c r="VZA14" s="70"/>
      <c r="VZB14" s="68"/>
      <c r="VZC14" s="67"/>
      <c r="VZD14" s="68"/>
      <c r="VZE14" s="2"/>
      <c r="VZF14" s="2"/>
      <c r="VZG14" s="69"/>
      <c r="VZH14" s="3"/>
      <c r="VZI14" s="70"/>
      <c r="VZJ14" s="68"/>
      <c r="VZK14" s="67"/>
      <c r="VZL14" s="68"/>
      <c r="VZM14" s="2"/>
      <c r="VZN14" s="2"/>
      <c r="VZO14" s="69"/>
      <c r="VZP14" s="3"/>
      <c r="VZQ14" s="70"/>
      <c r="VZR14" s="68"/>
      <c r="VZS14" s="67"/>
      <c r="VZT14" s="68"/>
      <c r="VZU14" s="2"/>
      <c r="VZV14" s="2"/>
      <c r="VZW14" s="69"/>
      <c r="VZX14" s="3"/>
      <c r="VZY14" s="70"/>
      <c r="VZZ14" s="68"/>
      <c r="WAA14" s="67"/>
      <c r="WAB14" s="68"/>
      <c r="WAC14" s="2"/>
      <c r="WAD14" s="2"/>
      <c r="WAE14" s="69"/>
      <c r="WAF14" s="3"/>
      <c r="WAG14" s="70"/>
      <c r="WAH14" s="68"/>
      <c r="WAI14" s="67"/>
      <c r="WAJ14" s="68"/>
      <c r="WAK14" s="2"/>
      <c r="WAL14" s="2"/>
      <c r="WAM14" s="69"/>
      <c r="WAN14" s="3"/>
      <c r="WAO14" s="70"/>
      <c r="WAP14" s="68"/>
      <c r="WAQ14" s="67"/>
      <c r="WAR14" s="68"/>
      <c r="WAS14" s="2"/>
      <c r="WAT14" s="2"/>
      <c r="WAU14" s="69"/>
      <c r="WAV14" s="3"/>
      <c r="WAW14" s="70"/>
      <c r="WAX14" s="68"/>
      <c r="WAY14" s="67"/>
      <c r="WAZ14" s="68"/>
      <c r="WBA14" s="2"/>
      <c r="WBB14" s="2"/>
      <c r="WBC14" s="69"/>
      <c r="WBD14" s="3"/>
      <c r="WBE14" s="70"/>
      <c r="WBF14" s="68"/>
      <c r="WBG14" s="67"/>
      <c r="WBH14" s="68"/>
      <c r="WBI14" s="2"/>
      <c r="WBJ14" s="2"/>
      <c r="WBK14" s="69"/>
      <c r="WBL14" s="3"/>
      <c r="WBM14" s="70"/>
      <c r="WBN14" s="68"/>
      <c r="WBO14" s="67"/>
      <c r="WBP14" s="68"/>
      <c r="WBQ14" s="2"/>
      <c r="WBR14" s="2"/>
      <c r="WBS14" s="69"/>
      <c r="WBT14" s="3"/>
      <c r="WBU14" s="70"/>
      <c r="WBV14" s="68"/>
      <c r="WBW14" s="67"/>
      <c r="WBX14" s="68"/>
      <c r="WBY14" s="2"/>
      <c r="WBZ14" s="2"/>
      <c r="WCA14" s="69"/>
      <c r="WCB14" s="3"/>
      <c r="WCC14" s="70"/>
      <c r="WCD14" s="68"/>
      <c r="WCE14" s="67"/>
      <c r="WCF14" s="68"/>
      <c r="WCG14" s="2"/>
      <c r="WCH14" s="2"/>
      <c r="WCI14" s="69"/>
      <c r="WCJ14" s="3"/>
      <c r="WCK14" s="70"/>
      <c r="WCL14" s="68"/>
      <c r="WCM14" s="67"/>
      <c r="WCN14" s="68"/>
      <c r="WCO14" s="2"/>
      <c r="WCP14" s="2"/>
      <c r="WCQ14" s="69"/>
      <c r="WCR14" s="3"/>
      <c r="WCS14" s="70"/>
      <c r="WCT14" s="68"/>
      <c r="WCU14" s="67"/>
      <c r="WCV14" s="68"/>
      <c r="WCW14" s="2"/>
      <c r="WCX14" s="2"/>
      <c r="WCY14" s="69"/>
      <c r="WCZ14" s="3"/>
      <c r="WDA14" s="70"/>
      <c r="WDB14" s="68"/>
      <c r="WDC14" s="67"/>
      <c r="WDD14" s="68"/>
      <c r="WDE14" s="2"/>
      <c r="WDF14" s="2"/>
      <c r="WDG14" s="69"/>
      <c r="WDH14" s="3"/>
      <c r="WDI14" s="70"/>
      <c r="WDJ14" s="68"/>
      <c r="WDK14" s="67"/>
      <c r="WDL14" s="68"/>
      <c r="WDM14" s="2"/>
      <c r="WDN14" s="2"/>
      <c r="WDO14" s="69"/>
      <c r="WDP14" s="3"/>
      <c r="WDQ14" s="70"/>
      <c r="WDR14" s="68"/>
      <c r="WDS14" s="67"/>
      <c r="WDT14" s="68"/>
      <c r="WDU14" s="2"/>
      <c r="WDV14" s="2"/>
      <c r="WDW14" s="69"/>
      <c r="WDX14" s="3"/>
      <c r="WDY14" s="70"/>
      <c r="WDZ14" s="68"/>
      <c r="WEA14" s="67"/>
      <c r="WEB14" s="68"/>
      <c r="WEC14" s="2"/>
      <c r="WED14" s="2"/>
      <c r="WEE14" s="69"/>
      <c r="WEF14" s="3"/>
      <c r="WEG14" s="70"/>
      <c r="WEH14" s="68"/>
      <c r="WEI14" s="67"/>
      <c r="WEJ14" s="68"/>
      <c r="WEK14" s="2"/>
      <c r="WEL14" s="2"/>
      <c r="WEM14" s="69"/>
      <c r="WEN14" s="3"/>
      <c r="WEO14" s="70"/>
      <c r="WEP14" s="68"/>
      <c r="WEQ14" s="67"/>
      <c r="WER14" s="68"/>
      <c r="WES14" s="2"/>
      <c r="WET14" s="2"/>
      <c r="WEU14" s="69"/>
      <c r="WEV14" s="3"/>
      <c r="WEW14" s="70"/>
      <c r="WEX14" s="68"/>
      <c r="WEY14" s="67"/>
      <c r="WEZ14" s="68"/>
      <c r="WFA14" s="2"/>
      <c r="WFB14" s="2"/>
      <c r="WFC14" s="69"/>
      <c r="WFD14" s="3"/>
      <c r="WFE14" s="70"/>
      <c r="WFF14" s="68"/>
      <c r="WFG14" s="67"/>
      <c r="WFH14" s="68"/>
      <c r="WFI14" s="2"/>
      <c r="WFJ14" s="2"/>
      <c r="WFK14" s="69"/>
      <c r="WFL14" s="3"/>
      <c r="WFM14" s="70"/>
      <c r="WFN14" s="68"/>
      <c r="WFO14" s="67"/>
      <c r="WFP14" s="68"/>
      <c r="WFQ14" s="2"/>
      <c r="WFR14" s="2"/>
      <c r="WFS14" s="69"/>
      <c r="WFT14" s="3"/>
      <c r="WFU14" s="70"/>
      <c r="WFV14" s="68"/>
      <c r="WFW14" s="67"/>
      <c r="WFX14" s="68"/>
      <c r="WFY14" s="2"/>
      <c r="WFZ14" s="2"/>
      <c r="WGA14" s="69"/>
      <c r="WGB14" s="3"/>
      <c r="WGC14" s="70"/>
      <c r="WGD14" s="68"/>
      <c r="WGE14" s="67"/>
      <c r="WGF14" s="68"/>
      <c r="WGG14" s="2"/>
      <c r="WGH14" s="2"/>
      <c r="WGI14" s="69"/>
      <c r="WGJ14" s="3"/>
      <c r="WGK14" s="70"/>
      <c r="WGL14" s="68"/>
      <c r="WGM14" s="67"/>
      <c r="WGN14" s="68"/>
      <c r="WGO14" s="2"/>
      <c r="WGP14" s="2"/>
      <c r="WGQ14" s="69"/>
      <c r="WGR14" s="3"/>
      <c r="WGS14" s="70"/>
      <c r="WGT14" s="68"/>
      <c r="WGU14" s="67"/>
      <c r="WGV14" s="68"/>
      <c r="WGW14" s="2"/>
      <c r="WGX14" s="2"/>
      <c r="WGY14" s="69"/>
      <c r="WGZ14" s="3"/>
      <c r="WHA14" s="70"/>
      <c r="WHB14" s="68"/>
      <c r="WHC14" s="67"/>
      <c r="WHD14" s="68"/>
      <c r="WHE14" s="2"/>
      <c r="WHF14" s="2"/>
      <c r="WHG14" s="69"/>
      <c r="WHH14" s="3"/>
      <c r="WHI14" s="70"/>
      <c r="WHJ14" s="68"/>
      <c r="WHK14" s="67"/>
      <c r="WHL14" s="68"/>
      <c r="WHM14" s="2"/>
      <c r="WHN14" s="2"/>
      <c r="WHO14" s="69"/>
      <c r="WHP14" s="3"/>
      <c r="WHQ14" s="70"/>
      <c r="WHR14" s="68"/>
      <c r="WHS14" s="67"/>
      <c r="WHT14" s="68"/>
      <c r="WHU14" s="2"/>
      <c r="WHV14" s="2"/>
      <c r="WHW14" s="69"/>
      <c r="WHX14" s="3"/>
      <c r="WHY14" s="70"/>
      <c r="WHZ14" s="68"/>
      <c r="WIA14" s="67"/>
      <c r="WIB14" s="68"/>
      <c r="WIC14" s="2"/>
      <c r="WID14" s="2"/>
      <c r="WIE14" s="69"/>
      <c r="WIF14" s="3"/>
      <c r="WIG14" s="70"/>
      <c r="WIH14" s="68"/>
      <c r="WII14" s="67"/>
      <c r="WIJ14" s="68"/>
      <c r="WIK14" s="2"/>
      <c r="WIL14" s="2"/>
      <c r="WIM14" s="69"/>
      <c r="WIN14" s="3"/>
      <c r="WIO14" s="70"/>
      <c r="WIP14" s="68"/>
      <c r="WIQ14" s="67"/>
      <c r="WIR14" s="68"/>
      <c r="WIS14" s="2"/>
      <c r="WIT14" s="2"/>
      <c r="WIU14" s="69"/>
      <c r="WIV14" s="3"/>
      <c r="WIW14" s="70"/>
      <c r="WIX14" s="68"/>
      <c r="WIY14" s="67"/>
      <c r="WIZ14" s="68"/>
      <c r="WJA14" s="2"/>
      <c r="WJB14" s="2"/>
      <c r="WJC14" s="69"/>
      <c r="WJD14" s="3"/>
      <c r="WJE14" s="70"/>
      <c r="WJF14" s="68"/>
      <c r="WJG14" s="67"/>
      <c r="WJH14" s="68"/>
      <c r="WJI14" s="2"/>
      <c r="WJJ14" s="2"/>
      <c r="WJK14" s="69"/>
      <c r="WJL14" s="3"/>
      <c r="WJM14" s="70"/>
      <c r="WJN14" s="68"/>
      <c r="WJO14" s="67"/>
      <c r="WJP14" s="68"/>
      <c r="WJQ14" s="2"/>
      <c r="WJR14" s="2"/>
      <c r="WJS14" s="69"/>
      <c r="WJT14" s="3"/>
      <c r="WJU14" s="70"/>
      <c r="WJV14" s="68"/>
      <c r="WJW14" s="67"/>
      <c r="WJX14" s="68"/>
      <c r="WJY14" s="2"/>
      <c r="WJZ14" s="2"/>
      <c r="WKA14" s="69"/>
      <c r="WKB14" s="3"/>
      <c r="WKC14" s="70"/>
      <c r="WKD14" s="68"/>
      <c r="WKE14" s="67"/>
      <c r="WKF14" s="68"/>
      <c r="WKG14" s="2"/>
      <c r="WKH14" s="2"/>
      <c r="WKI14" s="69"/>
      <c r="WKJ14" s="3"/>
      <c r="WKK14" s="70"/>
      <c r="WKL14" s="68"/>
      <c r="WKM14" s="67"/>
      <c r="WKN14" s="68"/>
      <c r="WKO14" s="2"/>
      <c r="WKP14" s="2"/>
      <c r="WKQ14" s="69"/>
      <c r="WKR14" s="3"/>
      <c r="WKS14" s="70"/>
      <c r="WKT14" s="68"/>
      <c r="WKU14" s="67"/>
      <c r="WKV14" s="68"/>
      <c r="WKW14" s="2"/>
      <c r="WKX14" s="2"/>
      <c r="WKY14" s="69"/>
      <c r="WKZ14" s="3"/>
      <c r="WLA14" s="70"/>
      <c r="WLB14" s="68"/>
      <c r="WLC14" s="67"/>
      <c r="WLD14" s="68"/>
      <c r="WLE14" s="2"/>
      <c r="WLF14" s="2"/>
      <c r="WLG14" s="69"/>
      <c r="WLH14" s="3"/>
      <c r="WLI14" s="70"/>
      <c r="WLJ14" s="68"/>
      <c r="WLK14" s="67"/>
      <c r="WLL14" s="68"/>
      <c r="WLM14" s="2"/>
      <c r="WLN14" s="2"/>
      <c r="WLO14" s="69"/>
      <c r="WLP14" s="3"/>
      <c r="WLQ14" s="70"/>
      <c r="WLR14" s="68"/>
      <c r="WLS14" s="67"/>
      <c r="WLT14" s="68"/>
      <c r="WLU14" s="2"/>
      <c r="WLV14" s="2"/>
      <c r="WLW14" s="69"/>
      <c r="WLX14" s="3"/>
      <c r="WLY14" s="70"/>
      <c r="WLZ14" s="68"/>
      <c r="WMA14" s="67"/>
      <c r="WMB14" s="68"/>
      <c r="WMC14" s="2"/>
      <c r="WMD14" s="2"/>
      <c r="WME14" s="69"/>
      <c r="WMF14" s="3"/>
      <c r="WMG14" s="70"/>
      <c r="WMH14" s="68"/>
      <c r="WMI14" s="67"/>
      <c r="WMJ14" s="68"/>
      <c r="WMK14" s="2"/>
      <c r="WML14" s="2"/>
      <c r="WMM14" s="69"/>
      <c r="WMN14" s="3"/>
      <c r="WMO14" s="70"/>
      <c r="WMP14" s="68"/>
      <c r="WMQ14" s="67"/>
      <c r="WMR14" s="68"/>
      <c r="WMS14" s="2"/>
      <c r="WMT14" s="2"/>
      <c r="WMU14" s="69"/>
      <c r="WMV14" s="3"/>
      <c r="WMW14" s="70"/>
      <c r="WMX14" s="68"/>
      <c r="WMY14" s="67"/>
      <c r="WMZ14" s="68"/>
      <c r="WNA14" s="2"/>
      <c r="WNB14" s="2"/>
      <c r="WNC14" s="69"/>
      <c r="WND14" s="3"/>
      <c r="WNE14" s="70"/>
      <c r="WNF14" s="68"/>
      <c r="WNG14" s="67"/>
      <c r="WNH14" s="68"/>
      <c r="WNI14" s="2"/>
      <c r="WNJ14" s="2"/>
      <c r="WNK14" s="69"/>
      <c r="WNL14" s="3"/>
      <c r="WNM14" s="70"/>
      <c r="WNN14" s="68"/>
      <c r="WNO14" s="67"/>
      <c r="WNP14" s="68"/>
      <c r="WNQ14" s="2"/>
      <c r="WNR14" s="2"/>
      <c r="WNS14" s="69"/>
      <c r="WNT14" s="3"/>
      <c r="WNU14" s="70"/>
      <c r="WNV14" s="68"/>
      <c r="WNW14" s="67"/>
      <c r="WNX14" s="68"/>
      <c r="WNY14" s="2"/>
      <c r="WNZ14" s="2"/>
      <c r="WOA14" s="69"/>
      <c r="WOB14" s="3"/>
      <c r="WOC14" s="70"/>
      <c r="WOD14" s="68"/>
      <c r="WOE14" s="67"/>
      <c r="WOF14" s="68"/>
      <c r="WOG14" s="2"/>
      <c r="WOH14" s="2"/>
      <c r="WOI14" s="69"/>
      <c r="WOJ14" s="3"/>
      <c r="WOK14" s="70"/>
      <c r="WOL14" s="68"/>
      <c r="WOM14" s="67"/>
      <c r="WON14" s="68"/>
      <c r="WOO14" s="2"/>
      <c r="WOP14" s="2"/>
      <c r="WOQ14" s="69"/>
      <c r="WOR14" s="3"/>
      <c r="WOS14" s="70"/>
      <c r="WOT14" s="68"/>
      <c r="WOU14" s="67"/>
      <c r="WOV14" s="68"/>
      <c r="WOW14" s="2"/>
      <c r="WOX14" s="2"/>
      <c r="WOY14" s="69"/>
      <c r="WOZ14" s="3"/>
      <c r="WPA14" s="70"/>
      <c r="WPB14" s="68"/>
      <c r="WPC14" s="67"/>
      <c r="WPD14" s="68"/>
      <c r="WPE14" s="2"/>
      <c r="WPF14" s="2"/>
      <c r="WPG14" s="69"/>
      <c r="WPH14" s="3"/>
      <c r="WPI14" s="70"/>
      <c r="WPJ14" s="68"/>
      <c r="WPK14" s="67"/>
      <c r="WPL14" s="68"/>
      <c r="WPM14" s="2"/>
      <c r="WPN14" s="2"/>
      <c r="WPO14" s="69"/>
      <c r="WPP14" s="3"/>
      <c r="WPQ14" s="70"/>
      <c r="WPR14" s="68"/>
      <c r="WPS14" s="67"/>
      <c r="WPT14" s="68"/>
      <c r="WPU14" s="2"/>
      <c r="WPV14" s="2"/>
      <c r="WPW14" s="69"/>
      <c r="WPX14" s="3"/>
      <c r="WPY14" s="70"/>
      <c r="WPZ14" s="68"/>
      <c r="WQA14" s="67"/>
      <c r="WQB14" s="68"/>
      <c r="WQC14" s="2"/>
      <c r="WQD14" s="2"/>
      <c r="WQE14" s="69"/>
      <c r="WQF14" s="3"/>
      <c r="WQG14" s="70"/>
      <c r="WQH14" s="68"/>
      <c r="WQI14" s="67"/>
      <c r="WQJ14" s="68"/>
      <c r="WQK14" s="2"/>
      <c r="WQL14" s="2"/>
      <c r="WQM14" s="69"/>
      <c r="WQN14" s="3"/>
      <c r="WQO14" s="70"/>
      <c r="WQP14" s="68"/>
      <c r="WQQ14" s="67"/>
      <c r="WQR14" s="68"/>
      <c r="WQS14" s="2"/>
      <c r="WQT14" s="2"/>
      <c r="WQU14" s="69"/>
      <c r="WQV14" s="3"/>
      <c r="WQW14" s="70"/>
      <c r="WQX14" s="68"/>
      <c r="WQY14" s="67"/>
      <c r="WQZ14" s="68"/>
      <c r="WRA14" s="2"/>
      <c r="WRB14" s="2"/>
      <c r="WRC14" s="69"/>
      <c r="WRD14" s="3"/>
      <c r="WRE14" s="70"/>
      <c r="WRF14" s="68"/>
      <c r="WRG14" s="67"/>
      <c r="WRH14" s="68"/>
      <c r="WRI14" s="2"/>
      <c r="WRJ14" s="2"/>
      <c r="WRK14" s="69"/>
      <c r="WRL14" s="3"/>
      <c r="WRM14" s="70"/>
      <c r="WRN14" s="68"/>
      <c r="WRO14" s="67"/>
      <c r="WRP14" s="68"/>
      <c r="WRQ14" s="2"/>
      <c r="WRR14" s="2"/>
      <c r="WRS14" s="69"/>
      <c r="WRT14" s="3"/>
      <c r="WRU14" s="70"/>
      <c r="WRV14" s="68"/>
      <c r="WRW14" s="67"/>
      <c r="WRX14" s="68"/>
      <c r="WRY14" s="2"/>
      <c r="WRZ14" s="2"/>
      <c r="WSA14" s="69"/>
      <c r="WSB14" s="3"/>
      <c r="WSC14" s="70"/>
      <c r="WSD14" s="68"/>
      <c r="WSE14" s="67"/>
      <c r="WSF14" s="68"/>
      <c r="WSG14" s="2"/>
      <c r="WSH14" s="2"/>
      <c r="WSI14" s="69"/>
      <c r="WSJ14" s="3"/>
      <c r="WSK14" s="70"/>
      <c r="WSL14" s="68"/>
      <c r="WSM14" s="67"/>
      <c r="WSN14" s="68"/>
      <c r="WSO14" s="2"/>
      <c r="WSP14" s="2"/>
      <c r="WSQ14" s="69"/>
      <c r="WSR14" s="3"/>
      <c r="WSS14" s="70"/>
      <c r="WST14" s="68"/>
      <c r="WSU14" s="67"/>
      <c r="WSV14" s="68"/>
      <c r="WSW14" s="2"/>
      <c r="WSX14" s="2"/>
      <c r="WSY14" s="69"/>
      <c r="WSZ14" s="3"/>
      <c r="WTA14" s="70"/>
      <c r="WTB14" s="68"/>
      <c r="WTC14" s="67"/>
      <c r="WTD14" s="68"/>
      <c r="WTE14" s="2"/>
      <c r="WTF14" s="2"/>
      <c r="WTG14" s="69"/>
      <c r="WTH14" s="3"/>
      <c r="WTI14" s="70"/>
      <c r="WTJ14" s="68"/>
      <c r="WTK14" s="67"/>
      <c r="WTL14" s="68"/>
      <c r="WTM14" s="2"/>
      <c r="WTN14" s="2"/>
      <c r="WTO14" s="69"/>
      <c r="WTP14" s="3"/>
      <c r="WTQ14" s="70"/>
      <c r="WTR14" s="68"/>
      <c r="WTS14" s="67"/>
      <c r="WTT14" s="68"/>
      <c r="WTU14" s="2"/>
      <c r="WTV14" s="2"/>
      <c r="WTW14" s="69"/>
      <c r="WTX14" s="3"/>
      <c r="WTY14" s="70"/>
      <c r="WTZ14" s="68"/>
      <c r="WUA14" s="67"/>
      <c r="WUB14" s="68"/>
      <c r="WUC14" s="2"/>
      <c r="WUD14" s="2"/>
      <c r="WUE14" s="69"/>
      <c r="WUF14" s="3"/>
      <c r="WUG14" s="70"/>
      <c r="WUH14" s="68"/>
      <c r="WUI14" s="67"/>
      <c r="WUJ14" s="68"/>
      <c r="WUK14" s="2"/>
      <c r="WUL14" s="2"/>
      <c r="WUM14" s="69"/>
      <c r="WUN14" s="3"/>
      <c r="WUO14" s="70"/>
      <c r="WUP14" s="68"/>
      <c r="WUQ14" s="67"/>
      <c r="WUR14" s="68"/>
      <c r="WUS14" s="2"/>
      <c r="WUT14" s="2"/>
      <c r="WUU14" s="69"/>
      <c r="WUV14" s="3"/>
      <c r="WUW14" s="70"/>
      <c r="WUX14" s="68"/>
      <c r="WUY14" s="67"/>
      <c r="WUZ14" s="68"/>
      <c r="WVA14" s="2"/>
      <c r="WVB14" s="2"/>
      <c r="WVC14" s="69"/>
      <c r="WVD14" s="3"/>
      <c r="WVE14" s="70"/>
      <c r="WVF14" s="68"/>
      <c r="WVG14" s="67"/>
      <c r="WVH14" s="68"/>
      <c r="WVI14" s="2"/>
      <c r="WVJ14" s="2"/>
      <c r="WVK14" s="69"/>
      <c r="WVL14" s="3"/>
      <c r="WVM14" s="70"/>
      <c r="WVN14" s="68"/>
      <c r="WVO14" s="67"/>
      <c r="WVP14" s="68"/>
      <c r="WVQ14" s="2"/>
      <c r="WVR14" s="2"/>
      <c r="WVS14" s="69"/>
      <c r="WVT14" s="3"/>
      <c r="WVU14" s="70"/>
      <c r="WVV14" s="68"/>
      <c r="WVW14" s="67"/>
      <c r="WVX14" s="68"/>
      <c r="WVY14" s="2"/>
      <c r="WVZ14" s="2"/>
      <c r="WWA14" s="69"/>
      <c r="WWB14" s="3"/>
      <c r="WWC14" s="70"/>
      <c r="WWD14" s="68"/>
      <c r="WWE14" s="67"/>
      <c r="WWF14" s="68"/>
      <c r="WWG14" s="2"/>
      <c r="WWH14" s="2"/>
      <c r="WWI14" s="69"/>
      <c r="WWJ14" s="3"/>
      <c r="WWK14" s="70"/>
      <c r="WWL14" s="68"/>
      <c r="WWM14" s="67"/>
      <c r="WWN14" s="68"/>
      <c r="WWO14" s="2"/>
      <c r="WWP14" s="2"/>
      <c r="WWQ14" s="69"/>
      <c r="WWR14" s="3"/>
      <c r="WWS14" s="70"/>
      <c r="WWT14" s="68"/>
      <c r="WWU14" s="67"/>
      <c r="WWV14" s="68"/>
      <c r="WWW14" s="2"/>
      <c r="WWX14" s="2"/>
      <c r="WWY14" s="69"/>
      <c r="WWZ14" s="3"/>
      <c r="WXA14" s="70"/>
      <c r="WXB14" s="68"/>
      <c r="WXC14" s="67"/>
      <c r="WXD14" s="68"/>
      <c r="WXE14" s="2"/>
      <c r="WXF14" s="2"/>
      <c r="WXG14" s="69"/>
      <c r="WXH14" s="3"/>
      <c r="WXI14" s="70"/>
      <c r="WXJ14" s="68"/>
      <c r="WXK14" s="67"/>
      <c r="WXL14" s="68"/>
      <c r="WXM14" s="2"/>
      <c r="WXN14" s="2"/>
      <c r="WXO14" s="69"/>
      <c r="WXP14" s="3"/>
      <c r="WXQ14" s="70"/>
      <c r="WXR14" s="68"/>
      <c r="WXS14" s="67"/>
      <c r="WXT14" s="68"/>
      <c r="WXU14" s="2"/>
      <c r="WXV14" s="2"/>
      <c r="WXW14" s="69"/>
      <c r="WXX14" s="3"/>
      <c r="WXY14" s="70"/>
      <c r="WXZ14" s="68"/>
      <c r="WYA14" s="67"/>
      <c r="WYB14" s="68"/>
      <c r="WYC14" s="2"/>
      <c r="WYD14" s="2"/>
      <c r="WYE14" s="69"/>
      <c r="WYF14" s="3"/>
      <c r="WYG14" s="70"/>
      <c r="WYH14" s="68"/>
      <c r="WYI14" s="67"/>
      <c r="WYJ14" s="68"/>
      <c r="WYK14" s="2"/>
      <c r="WYL14" s="2"/>
      <c r="WYM14" s="69"/>
      <c r="WYN14" s="3"/>
      <c r="WYO14" s="70"/>
      <c r="WYP14" s="68"/>
      <c r="WYQ14" s="67"/>
      <c r="WYR14" s="68"/>
      <c r="WYS14" s="2"/>
      <c r="WYT14" s="2"/>
      <c r="WYU14" s="69"/>
      <c r="WYV14" s="3"/>
      <c r="WYW14" s="70"/>
      <c r="WYX14" s="68"/>
      <c r="WYY14" s="67"/>
      <c r="WYZ14" s="68"/>
      <c r="WZA14" s="2"/>
      <c r="WZB14" s="2"/>
      <c r="WZC14" s="69"/>
      <c r="WZD14" s="3"/>
      <c r="WZE14" s="70"/>
      <c r="WZF14" s="68"/>
      <c r="WZG14" s="67"/>
      <c r="WZH14" s="68"/>
      <c r="WZI14" s="2"/>
      <c r="WZJ14" s="2"/>
      <c r="WZK14" s="69"/>
      <c r="WZL14" s="3"/>
      <c r="WZM14" s="70"/>
      <c r="WZN14" s="68"/>
      <c r="WZO14" s="67"/>
      <c r="WZP14" s="68"/>
      <c r="WZQ14" s="2"/>
      <c r="WZR14" s="2"/>
      <c r="WZS14" s="69"/>
      <c r="WZT14" s="3"/>
      <c r="WZU14" s="70"/>
      <c r="WZV14" s="68"/>
      <c r="WZW14" s="67"/>
      <c r="WZX14" s="68"/>
      <c r="WZY14" s="2"/>
      <c r="WZZ14" s="2"/>
      <c r="XAA14" s="69"/>
      <c r="XAB14" s="3"/>
      <c r="XAC14" s="70"/>
      <c r="XAD14" s="68"/>
      <c r="XAE14" s="67"/>
      <c r="XAF14" s="68"/>
      <c r="XAG14" s="2"/>
      <c r="XAH14" s="2"/>
      <c r="XAI14" s="69"/>
      <c r="XAJ14" s="3"/>
      <c r="XAK14" s="70"/>
      <c r="XAL14" s="68"/>
      <c r="XAM14" s="67"/>
      <c r="XAN14" s="68"/>
      <c r="XAO14" s="2"/>
      <c r="XAP14" s="2"/>
      <c r="XAQ14" s="69"/>
      <c r="XAR14" s="3"/>
      <c r="XAS14" s="70"/>
      <c r="XAT14" s="68"/>
      <c r="XAU14" s="67"/>
      <c r="XAV14" s="68"/>
      <c r="XAW14" s="2"/>
      <c r="XAX14" s="2"/>
      <c r="XAY14" s="69"/>
      <c r="XAZ14" s="3"/>
      <c r="XBA14" s="70"/>
      <c r="XBB14" s="68"/>
      <c r="XBC14" s="67"/>
      <c r="XBD14" s="68"/>
      <c r="XBE14" s="2"/>
      <c r="XBF14" s="2"/>
      <c r="XBG14" s="69"/>
      <c r="XBH14" s="3"/>
      <c r="XBI14" s="70"/>
      <c r="XBJ14" s="68"/>
      <c r="XBK14" s="67"/>
      <c r="XBL14" s="68"/>
      <c r="XBM14" s="2"/>
      <c r="XBN14" s="2"/>
      <c r="XBO14" s="69"/>
      <c r="XBP14" s="3"/>
      <c r="XBQ14" s="70"/>
      <c r="XBR14" s="68"/>
      <c r="XBS14" s="67"/>
      <c r="XBT14" s="68"/>
      <c r="XBU14" s="2"/>
      <c r="XBV14" s="2"/>
      <c r="XBW14" s="69"/>
      <c r="XBX14" s="3"/>
      <c r="XBY14" s="70"/>
      <c r="XBZ14" s="68"/>
      <c r="XCA14" s="67"/>
      <c r="XCB14" s="68"/>
      <c r="XCC14" s="2"/>
      <c r="XCD14" s="2"/>
      <c r="XCE14" s="69"/>
      <c r="XCF14" s="3"/>
      <c r="XCG14" s="70"/>
      <c r="XCH14" s="68"/>
      <c r="XCI14" s="67"/>
      <c r="XCJ14" s="68"/>
      <c r="XCK14" s="2"/>
      <c r="XCL14" s="2"/>
      <c r="XCM14" s="69"/>
      <c r="XCN14" s="3"/>
      <c r="XCO14" s="70"/>
      <c r="XCP14" s="68"/>
      <c r="XCQ14" s="67"/>
      <c r="XCR14" s="68"/>
      <c r="XCS14" s="2"/>
      <c r="XCT14" s="2"/>
      <c r="XCU14" s="69"/>
      <c r="XCV14" s="3"/>
      <c r="XCW14" s="70"/>
      <c r="XCX14" s="68"/>
      <c r="XCY14" s="67"/>
      <c r="XCZ14" s="68"/>
      <c r="XDA14" s="2"/>
      <c r="XDB14" s="2"/>
      <c r="XDC14" s="69"/>
      <c r="XDD14" s="3"/>
      <c r="XDE14" s="70"/>
      <c r="XDF14" s="68"/>
      <c r="XDG14" s="67"/>
      <c r="XDH14" s="68"/>
      <c r="XDI14" s="2"/>
      <c r="XDJ14" s="2"/>
      <c r="XDK14" s="69"/>
      <c r="XDL14" s="3"/>
      <c r="XDM14" s="70"/>
      <c r="XDN14" s="68"/>
      <c r="XDO14" s="67"/>
      <c r="XDP14" s="68"/>
      <c r="XDQ14" s="2"/>
      <c r="XDR14" s="2"/>
      <c r="XDS14" s="69"/>
      <c r="XDT14" s="3"/>
      <c r="XDU14" s="70"/>
      <c r="XDV14" s="68"/>
      <c r="XDW14" s="67"/>
      <c r="XDX14" s="68"/>
      <c r="XDY14" s="2"/>
      <c r="XDZ14" s="2"/>
      <c r="XEA14" s="69"/>
      <c r="XEB14" s="3"/>
      <c r="XEC14" s="70"/>
      <c r="XED14" s="68"/>
      <c r="XEE14" s="67"/>
      <c r="XEF14" s="68"/>
      <c r="XEG14" s="2"/>
      <c r="XEH14" s="2"/>
      <c r="XEI14" s="69"/>
      <c r="XEJ14" s="3"/>
      <c r="XEK14" s="70"/>
      <c r="XEL14" s="68"/>
      <c r="XEM14" s="67"/>
      <c r="XEN14" s="68"/>
      <c r="XEO14" s="2"/>
      <c r="XEP14" s="2"/>
      <c r="XEQ14" s="69"/>
      <c r="XER14" s="3"/>
      <c r="XES14" s="70"/>
      <c r="XET14" s="68"/>
      <c r="XEU14" s="67"/>
      <c r="XEV14" s="68"/>
      <c r="XEW14" s="2"/>
      <c r="XEX14" s="2"/>
      <c r="XEY14" s="69"/>
      <c r="XEZ14" s="3"/>
      <c r="XFA14" s="70"/>
    </row>
    <row r="15" spans="1:16381" s="63" customFormat="1" ht="15" customHeight="1" x14ac:dyDescent="0.2">
      <c r="B15" s="71" t="s">
        <v>26</v>
      </c>
      <c r="C15" s="10">
        <f>SUM(C9:C14)</f>
        <v>11513957780</v>
      </c>
      <c r="D15" s="10">
        <f>SUM(D9:D14)</f>
        <v>11513957780</v>
      </c>
      <c r="E15" s="18">
        <f>SUM(E9:E14)</f>
        <v>1200000</v>
      </c>
      <c r="F15" s="11"/>
      <c r="G15" s="11"/>
      <c r="H15" s="62"/>
    </row>
    <row r="16" spans="1:16381" s="63" customFormat="1" ht="15" customHeight="1" x14ac:dyDescent="0.2">
      <c r="B16" s="71"/>
      <c r="C16" s="7"/>
      <c r="D16" s="7"/>
      <c r="E16" s="36"/>
      <c r="F16" s="11"/>
      <c r="G16" s="11"/>
      <c r="H16" s="62"/>
    </row>
    <row r="17" spans="1:9" s="63" customFormat="1" ht="15" customHeight="1" x14ac:dyDescent="0.2">
      <c r="B17" s="29" t="s">
        <v>27</v>
      </c>
      <c r="C17" s="7"/>
      <c r="D17" s="7"/>
      <c r="E17" s="36"/>
      <c r="F17" s="11"/>
      <c r="G17" s="11"/>
      <c r="H17" s="62"/>
    </row>
    <row r="18" spans="1:9" s="63" customFormat="1" ht="15" customHeight="1" x14ac:dyDescent="0.2">
      <c r="A18" s="63">
        <v>1</v>
      </c>
      <c r="B18" s="12" t="s">
        <v>28</v>
      </c>
      <c r="C18" s="14">
        <v>5035916045</v>
      </c>
      <c r="D18" s="14">
        <f>C18</f>
        <v>5035916045</v>
      </c>
      <c r="E18" s="36">
        <v>0</v>
      </c>
      <c r="F18" s="11" t="s">
        <v>3</v>
      </c>
      <c r="G18" s="11" t="s">
        <v>4</v>
      </c>
      <c r="H18" s="62"/>
      <c r="I18" s="64"/>
    </row>
    <row r="19" spans="1:9" s="63" customFormat="1" ht="15" customHeight="1" x14ac:dyDescent="0.2">
      <c r="A19" s="63">
        <v>2</v>
      </c>
      <c r="B19" s="12" t="s">
        <v>29</v>
      </c>
      <c r="C19" s="14">
        <v>2982021171</v>
      </c>
      <c r="D19" s="14">
        <f>C19</f>
        <v>2982021171</v>
      </c>
      <c r="E19" s="14">
        <f>C19/C4</f>
        <v>430214.82759068423</v>
      </c>
      <c r="F19" s="11" t="s">
        <v>3</v>
      </c>
      <c r="G19" s="11" t="s">
        <v>4</v>
      </c>
      <c r="H19" s="62"/>
    </row>
    <row r="20" spans="1:9" s="63" customFormat="1" ht="15" customHeight="1" x14ac:dyDescent="0.2">
      <c r="B20" s="72" t="s">
        <v>26</v>
      </c>
      <c r="C20" s="10">
        <f>SUM(C18:C19)</f>
        <v>8017937216</v>
      </c>
      <c r="D20" s="10">
        <f>SUM(D18:D19)</f>
        <v>8017937216</v>
      </c>
      <c r="E20" s="10">
        <f>SUM(E18:E19)</f>
        <v>430214.82759068423</v>
      </c>
      <c r="F20" s="11"/>
      <c r="G20" s="11"/>
      <c r="H20" s="62"/>
    </row>
    <row r="21" spans="1:9" s="63" customFormat="1" ht="15" customHeight="1" x14ac:dyDescent="0.2">
      <c r="B21" s="71"/>
      <c r="C21" s="7"/>
      <c r="D21" s="7"/>
      <c r="E21" s="36"/>
      <c r="F21" s="11"/>
      <c r="G21" s="11"/>
      <c r="H21" s="62"/>
    </row>
    <row r="22" spans="1:9" x14ac:dyDescent="0.2">
      <c r="B22" s="29" t="s">
        <v>33</v>
      </c>
      <c r="C22" s="15"/>
    </row>
    <row r="23" spans="1:9" s="63" customFormat="1" ht="15" customHeight="1" x14ac:dyDescent="0.2">
      <c r="A23" s="63">
        <v>1</v>
      </c>
      <c r="B23" s="12" t="s">
        <v>34</v>
      </c>
      <c r="C23" s="8">
        <v>3874453389</v>
      </c>
      <c r="D23" s="8">
        <f>C23</f>
        <v>3874453389</v>
      </c>
      <c r="E23" s="36">
        <v>0</v>
      </c>
      <c r="F23" s="11" t="s">
        <v>3</v>
      </c>
      <c r="G23" s="11" t="s">
        <v>4</v>
      </c>
      <c r="H23" s="62"/>
    </row>
    <row r="24" spans="1:9" s="63" customFormat="1" ht="15" customHeight="1" x14ac:dyDescent="0.2">
      <c r="A24" s="63">
        <v>2</v>
      </c>
      <c r="B24" s="12" t="s">
        <v>48</v>
      </c>
      <c r="C24" s="8">
        <v>16813401</v>
      </c>
      <c r="D24" s="8">
        <f>C24</f>
        <v>16813401</v>
      </c>
      <c r="E24" s="36">
        <v>0</v>
      </c>
      <c r="F24" s="11" t="s">
        <v>3</v>
      </c>
      <c r="G24" s="11" t="s">
        <v>4</v>
      </c>
      <c r="H24" s="62"/>
    </row>
    <row r="25" spans="1:9" x14ac:dyDescent="0.2">
      <c r="B25" s="72" t="s">
        <v>26</v>
      </c>
      <c r="C25" s="10">
        <f>SUM(C23:C24)</f>
        <v>3891266790</v>
      </c>
      <c r="D25" s="10">
        <f>SUM(D23:D24)</f>
        <v>3891266790</v>
      </c>
      <c r="E25" s="18">
        <f>SUM(E23)</f>
        <v>0</v>
      </c>
    </row>
    <row r="27" spans="1:9" x14ac:dyDescent="0.2">
      <c r="B27" s="29" t="s">
        <v>35</v>
      </c>
    </row>
    <row r="28" spans="1:9" s="74" customFormat="1" ht="15" customHeight="1" x14ac:dyDescent="0.2">
      <c r="A28" s="73">
        <v>1</v>
      </c>
      <c r="B28" s="11" t="s">
        <v>36</v>
      </c>
      <c r="C28" s="14">
        <v>38920248</v>
      </c>
      <c r="D28" s="9">
        <f>+C28</f>
        <v>38920248</v>
      </c>
      <c r="E28" s="17">
        <v>0</v>
      </c>
      <c r="F28" s="11" t="s">
        <v>3</v>
      </c>
      <c r="G28" s="11" t="s">
        <v>4</v>
      </c>
    </row>
    <row r="29" spans="1:9" s="74" customFormat="1" ht="15" customHeight="1" x14ac:dyDescent="0.2">
      <c r="A29" s="73">
        <f>+A28+1</f>
        <v>2</v>
      </c>
      <c r="B29" s="11" t="s">
        <v>37</v>
      </c>
      <c r="C29" s="14">
        <v>324589480</v>
      </c>
      <c r="D29" s="9">
        <f>+C29</f>
        <v>324589480</v>
      </c>
      <c r="E29" s="17">
        <v>0</v>
      </c>
      <c r="F29" s="11" t="s">
        <v>3</v>
      </c>
      <c r="G29" s="11" t="s">
        <v>4</v>
      </c>
    </row>
    <row r="30" spans="1:9" s="74" customFormat="1" ht="15" customHeight="1" x14ac:dyDescent="0.2">
      <c r="A30" s="63"/>
      <c r="B30" s="72" t="s">
        <v>26</v>
      </c>
      <c r="C30" s="10">
        <f>SUM(C28:C29)</f>
        <v>363509728</v>
      </c>
      <c r="D30" s="10">
        <f>SUM(D28:D29)</f>
        <v>363509728</v>
      </c>
      <c r="E30" s="18">
        <f>SUM(E28:E29)</f>
        <v>0</v>
      </c>
      <c r="F30" s="11"/>
      <c r="G30" s="11"/>
    </row>
    <row r="31" spans="1:9" s="74" customFormat="1" ht="15" customHeight="1" x14ac:dyDescent="0.2">
      <c r="A31" s="63"/>
      <c r="B31" s="72"/>
      <c r="C31" s="7"/>
      <c r="D31" s="7"/>
      <c r="E31" s="19"/>
      <c r="F31" s="11"/>
      <c r="G31" s="11"/>
    </row>
    <row r="32" spans="1:9" s="74" customFormat="1" ht="15" customHeight="1" x14ac:dyDescent="0.2">
      <c r="A32" s="63"/>
      <c r="B32" s="29" t="s">
        <v>49</v>
      </c>
      <c r="C32" s="7"/>
      <c r="D32" s="7"/>
      <c r="E32" s="19"/>
      <c r="F32" s="11"/>
      <c r="G32" s="11"/>
    </row>
    <row r="33" spans="1:23" s="74" customFormat="1" ht="15" customHeight="1" x14ac:dyDescent="0.2">
      <c r="A33" s="73">
        <v>1</v>
      </c>
      <c r="B33" s="11" t="s">
        <v>50</v>
      </c>
      <c r="C33" s="14">
        <v>574828833</v>
      </c>
      <c r="D33" s="9">
        <f>C33</f>
        <v>574828833</v>
      </c>
      <c r="E33" s="17">
        <v>0</v>
      </c>
      <c r="F33" s="11" t="s">
        <v>3</v>
      </c>
      <c r="G33" s="11" t="s">
        <v>4</v>
      </c>
      <c r="H33" s="75"/>
    </row>
    <row r="34" spans="1:23" s="74" customFormat="1" ht="15" customHeight="1" x14ac:dyDescent="0.2">
      <c r="A34" s="73">
        <v>1</v>
      </c>
      <c r="B34" s="11" t="s">
        <v>51</v>
      </c>
      <c r="C34" s="14">
        <v>35598366</v>
      </c>
      <c r="D34" s="9">
        <f>C34</f>
        <v>35598366</v>
      </c>
      <c r="E34" s="17">
        <f>C34/$C$4</f>
        <v>5135.7599470242239</v>
      </c>
      <c r="F34" s="11" t="s">
        <v>3</v>
      </c>
      <c r="G34" s="11" t="s">
        <v>4</v>
      </c>
      <c r="H34" s="75"/>
    </row>
    <row r="35" spans="1:23" s="74" customFormat="1" ht="15" customHeight="1" x14ac:dyDescent="0.2">
      <c r="A35" s="65"/>
      <c r="B35" s="72" t="s">
        <v>26</v>
      </c>
      <c r="C35" s="10">
        <f>SUM(C33:C34)</f>
        <v>610427199</v>
      </c>
      <c r="D35" s="10">
        <f t="shared" ref="D35" si="0">SUM(D33:D34)</f>
        <v>610427199</v>
      </c>
      <c r="E35" s="18">
        <f>SUM(E33:E34)</f>
        <v>5135.7599470242239</v>
      </c>
      <c r="F35" s="11"/>
      <c r="G35" s="11"/>
      <c r="K35" s="65"/>
    </row>
    <row r="36" spans="1:23" s="74" customFormat="1" ht="15" customHeight="1" x14ac:dyDescent="0.2">
      <c r="A36" s="63"/>
      <c r="B36" s="72"/>
      <c r="C36" s="7"/>
      <c r="D36" s="7"/>
      <c r="E36" s="19"/>
      <c r="F36" s="11"/>
      <c r="G36" s="11"/>
    </row>
    <row r="37" spans="1:23" s="74" customFormat="1" ht="15" customHeight="1" x14ac:dyDescent="0.2">
      <c r="A37" s="63"/>
      <c r="B37" s="29" t="s">
        <v>38</v>
      </c>
      <c r="C37" s="7"/>
      <c r="D37" s="7"/>
      <c r="E37" s="19"/>
      <c r="F37" s="11"/>
      <c r="G37" s="11"/>
    </row>
    <row r="38" spans="1:23" s="74" customFormat="1" ht="15" customHeight="1" x14ac:dyDescent="0.2">
      <c r="A38" s="73">
        <v>1</v>
      </c>
      <c r="B38" s="11" t="s">
        <v>39</v>
      </c>
      <c r="C38" s="14">
        <v>124701522</v>
      </c>
      <c r="D38" s="9">
        <f>C38</f>
        <v>124701522</v>
      </c>
      <c r="E38" s="17">
        <v>0</v>
      </c>
      <c r="F38" s="11" t="s">
        <v>3</v>
      </c>
      <c r="G38" s="11" t="s">
        <v>4</v>
      </c>
      <c r="H38" s="75"/>
    </row>
    <row r="39" spans="1:23" s="74" customFormat="1" ht="15" customHeight="1" x14ac:dyDescent="0.2">
      <c r="A39" s="73">
        <v>2</v>
      </c>
      <c r="B39" s="11" t="s">
        <v>38</v>
      </c>
      <c r="C39" s="14">
        <v>3981151237</v>
      </c>
      <c r="D39" s="9">
        <f t="shared" ref="D39:D41" si="1">C39</f>
        <v>3981151237</v>
      </c>
      <c r="E39" s="17">
        <v>0</v>
      </c>
      <c r="F39" s="11" t="s">
        <v>3</v>
      </c>
      <c r="G39" s="11" t="s">
        <v>4</v>
      </c>
      <c r="H39" s="75"/>
    </row>
    <row r="40" spans="1:23" s="74" customFormat="1" ht="15" customHeight="1" x14ac:dyDescent="0.2">
      <c r="A40" s="73">
        <v>3</v>
      </c>
      <c r="B40" s="11" t="s">
        <v>40</v>
      </c>
      <c r="C40" s="14">
        <v>4954424592</v>
      </c>
      <c r="D40" s="9">
        <f t="shared" si="1"/>
        <v>4954424592</v>
      </c>
      <c r="E40" s="17">
        <v>0</v>
      </c>
      <c r="F40" s="11" t="s">
        <v>3</v>
      </c>
      <c r="G40" s="11" t="s">
        <v>4</v>
      </c>
      <c r="H40" s="75"/>
    </row>
    <row r="41" spans="1:23" s="74" customFormat="1" ht="15" customHeight="1" x14ac:dyDescent="0.2">
      <c r="A41" s="73">
        <v>4</v>
      </c>
      <c r="B41" s="11" t="s">
        <v>41</v>
      </c>
      <c r="C41" s="14">
        <v>382057636</v>
      </c>
      <c r="D41" s="9">
        <f t="shared" si="1"/>
        <v>382057636</v>
      </c>
      <c r="E41" s="14">
        <f>C41/$C$4</f>
        <v>55119.280037279248</v>
      </c>
      <c r="F41" s="11" t="s">
        <v>3</v>
      </c>
      <c r="G41" s="11" t="s">
        <v>4</v>
      </c>
      <c r="H41" s="75"/>
    </row>
    <row r="42" spans="1:23" s="74" customFormat="1" ht="15" customHeight="1" x14ac:dyDescent="0.2">
      <c r="A42" s="65"/>
      <c r="B42" s="72" t="s">
        <v>26</v>
      </c>
      <c r="C42" s="10">
        <f>SUM(C38:C41)</f>
        <v>9442334987</v>
      </c>
      <c r="D42" s="10">
        <f>SUM(D38:D41)</f>
        <v>9442334987</v>
      </c>
      <c r="E42" s="18">
        <f>SUM(E38:E41)</f>
        <v>55119.280037279248</v>
      </c>
      <c r="F42" s="11"/>
      <c r="G42" s="11"/>
      <c r="K42" s="65"/>
    </row>
    <row r="43" spans="1:23" s="74" customFormat="1" ht="15" customHeight="1" x14ac:dyDescent="0.2">
      <c r="A43" s="65"/>
      <c r="B43" s="72"/>
      <c r="C43" s="7"/>
      <c r="D43" s="7"/>
      <c r="E43" s="19"/>
      <c r="F43" s="11"/>
      <c r="G43" s="11"/>
      <c r="K43" s="65"/>
    </row>
    <row r="44" spans="1:23" s="79" customFormat="1" ht="20.100000000000001" customHeight="1" thickBot="1" x14ac:dyDescent="0.25">
      <c r="A44" s="76"/>
      <c r="B44" s="72" t="s">
        <v>42</v>
      </c>
      <c r="C44" s="20">
        <f>+C42+C30+C25+C20+C35+C15</f>
        <v>33839433700</v>
      </c>
      <c r="D44" s="20">
        <f>+D42+D30+D25+D20+D35+D15</f>
        <v>33839433700</v>
      </c>
      <c r="E44" s="20">
        <f>+E42+E30+E25+E20+E35+E15</f>
        <v>1690469.8675749877</v>
      </c>
      <c r="F44" s="11"/>
      <c r="G44" s="11"/>
      <c r="H44" s="77"/>
      <c r="I44" s="78"/>
      <c r="J44" s="78"/>
      <c r="K44" s="78"/>
      <c r="L44" s="74"/>
      <c r="M44" s="74"/>
      <c r="N44" s="74"/>
      <c r="O44" s="74"/>
      <c r="P44" s="74"/>
      <c r="Q44" s="74"/>
      <c r="R44" s="78"/>
      <c r="S44" s="78"/>
      <c r="T44" s="78"/>
      <c r="U44" s="78"/>
      <c r="V44" s="78"/>
      <c r="W44" s="78"/>
    </row>
    <row r="45" spans="1:23" s="63" customFormat="1" ht="20.100000000000001" customHeight="1" x14ac:dyDescent="0.2">
      <c r="A45" s="80"/>
      <c r="B45" s="81"/>
      <c r="C45" s="4"/>
      <c r="D45" s="21"/>
      <c r="E45" s="22"/>
      <c r="F45" s="82"/>
      <c r="G45" s="83"/>
      <c r="H45" s="84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23" s="88" customFormat="1" ht="20.100000000000001" customHeight="1" x14ac:dyDescent="0.2">
      <c r="A46" s="86" t="s">
        <v>2</v>
      </c>
      <c r="B46" s="67"/>
      <c r="C46" s="23"/>
      <c r="D46" s="24"/>
      <c r="E46" s="2"/>
      <c r="F46" s="6"/>
      <c r="G46" s="87"/>
      <c r="H46" s="3"/>
      <c r="I46" s="70"/>
    </row>
    <row r="47" spans="1:23" ht="20.100000000000001" customHeight="1" x14ac:dyDescent="0.2">
      <c r="A47" s="63"/>
      <c r="B47" s="11"/>
      <c r="C47" s="25"/>
      <c r="D47" s="21"/>
      <c r="E47" s="26"/>
      <c r="F47" s="83"/>
      <c r="G47" s="83"/>
      <c r="H47" s="45"/>
    </row>
    <row r="48" spans="1:23" ht="20.100000000000001" customHeight="1" x14ac:dyDescent="0.2">
      <c r="A48" s="41" t="s">
        <v>1</v>
      </c>
      <c r="B48" s="56" t="s">
        <v>7</v>
      </c>
      <c r="C48" s="41" t="s">
        <v>8</v>
      </c>
      <c r="D48" s="41"/>
      <c r="E48" s="41"/>
      <c r="F48" s="56" t="s">
        <v>12</v>
      </c>
      <c r="G48" s="56" t="s">
        <v>13</v>
      </c>
      <c r="H48" s="45"/>
    </row>
    <row r="49" spans="1:8" ht="30" customHeight="1" thickBot="1" x14ac:dyDescent="0.25">
      <c r="A49" s="57"/>
      <c r="B49" s="58"/>
      <c r="C49" s="27" t="s">
        <v>11</v>
      </c>
      <c r="D49" s="28" t="s">
        <v>9</v>
      </c>
      <c r="E49" s="27" t="s">
        <v>10</v>
      </c>
      <c r="F49" s="58"/>
      <c r="G49" s="58"/>
      <c r="H49" s="45"/>
    </row>
    <row r="50" spans="1:8" ht="30" customHeight="1" x14ac:dyDescent="0.2">
      <c r="A50" s="29"/>
      <c r="B50" s="29" t="s">
        <v>25</v>
      </c>
      <c r="C50" s="29"/>
      <c r="D50" s="30"/>
      <c r="E50" s="29"/>
      <c r="F50" s="59"/>
      <c r="G50" s="59"/>
    </row>
    <row r="51" spans="1:8" s="63" customFormat="1" ht="15" customHeight="1" x14ac:dyDescent="0.2">
      <c r="A51" s="60">
        <v>1</v>
      </c>
      <c r="B51" s="12" t="s">
        <v>30</v>
      </c>
      <c r="C51" s="13">
        <f>20068045960+22177634164</f>
        <v>42245680124</v>
      </c>
      <c r="D51" s="13">
        <f>C51</f>
        <v>42245680124</v>
      </c>
      <c r="E51" s="31">
        <v>0</v>
      </c>
      <c r="F51" s="61" t="s">
        <v>20</v>
      </c>
      <c r="G51" s="61" t="s">
        <v>4</v>
      </c>
    </row>
    <row r="52" spans="1:8" s="63" customFormat="1" ht="15" customHeight="1" x14ac:dyDescent="0.2">
      <c r="A52" s="60">
        <v>2</v>
      </c>
      <c r="B52" s="12" t="s">
        <v>31</v>
      </c>
      <c r="C52" s="13">
        <f>17328675000+10397205000</f>
        <v>27725880000</v>
      </c>
      <c r="D52" s="13">
        <f t="shared" ref="D52:D62" si="2">C52</f>
        <v>27725880000</v>
      </c>
      <c r="E52" s="33">
        <f>C52/C4</f>
        <v>4000000</v>
      </c>
      <c r="F52" s="61" t="s">
        <v>22</v>
      </c>
      <c r="G52" s="61" t="s">
        <v>4</v>
      </c>
    </row>
    <row r="53" spans="1:8" s="63" customFormat="1" ht="15" customHeight="1" x14ac:dyDescent="0.2">
      <c r="A53" s="60"/>
      <c r="B53" s="12" t="s">
        <v>23</v>
      </c>
      <c r="C53" s="13">
        <v>28866439027</v>
      </c>
      <c r="D53" s="13">
        <f t="shared" si="2"/>
        <v>28866439027</v>
      </c>
      <c r="E53" s="31">
        <v>0</v>
      </c>
      <c r="F53" s="61"/>
      <c r="G53" s="59"/>
    </row>
    <row r="54" spans="1:8" s="63" customFormat="1" ht="15" customHeight="1" x14ac:dyDescent="0.2">
      <c r="A54" s="60"/>
      <c r="B54" s="12" t="s">
        <v>24</v>
      </c>
      <c r="C54" s="13">
        <v>-28477400349</v>
      </c>
      <c r="D54" s="13">
        <f t="shared" si="2"/>
        <v>-28477400349</v>
      </c>
      <c r="E54" s="31">
        <v>0</v>
      </c>
      <c r="F54" s="61"/>
      <c r="G54" s="59"/>
    </row>
    <row r="55" spans="1:8" s="63" customFormat="1" ht="15" customHeight="1" x14ac:dyDescent="0.2">
      <c r="A55" s="60"/>
      <c r="B55" s="12" t="s">
        <v>23</v>
      </c>
      <c r="C55" s="13">
        <v>13782230102</v>
      </c>
      <c r="D55" s="13">
        <f t="shared" si="2"/>
        <v>13782230102</v>
      </c>
      <c r="E55" s="33">
        <f>C55/$C$4</f>
        <v>1988356.0200073</v>
      </c>
      <c r="F55" s="61"/>
      <c r="G55" s="59"/>
    </row>
    <row r="56" spans="1:8" s="63" customFormat="1" ht="15" customHeight="1" x14ac:dyDescent="0.2">
      <c r="A56" s="60"/>
      <c r="B56" s="12" t="s">
        <v>24</v>
      </c>
      <c r="C56" s="13">
        <v>-13456114905</v>
      </c>
      <c r="D56" s="13">
        <f t="shared" si="2"/>
        <v>-13456114905</v>
      </c>
      <c r="E56" s="33">
        <f>C56/$C$4</f>
        <v>-1941307.5300044578</v>
      </c>
      <c r="F56" s="61"/>
      <c r="G56" s="59"/>
    </row>
    <row r="57" spans="1:8" s="63" customFormat="1" ht="15" customHeight="1" x14ac:dyDescent="0.2">
      <c r="A57" s="60">
        <v>4</v>
      </c>
      <c r="B57" s="12" t="s">
        <v>32</v>
      </c>
      <c r="C57" s="8">
        <v>50000000000</v>
      </c>
      <c r="D57" s="13">
        <f t="shared" si="2"/>
        <v>50000000000</v>
      </c>
      <c r="E57" s="34">
        <v>0</v>
      </c>
      <c r="F57" s="11" t="s">
        <v>15</v>
      </c>
      <c r="G57" s="11" t="s">
        <v>4</v>
      </c>
      <c r="H57" s="62"/>
    </row>
    <row r="58" spans="1:8" s="63" customFormat="1" ht="15" customHeight="1" x14ac:dyDescent="0.2">
      <c r="A58" s="60">
        <v>5</v>
      </c>
      <c r="B58" s="12" t="s">
        <v>32</v>
      </c>
      <c r="C58" s="8">
        <v>173287262929</v>
      </c>
      <c r="D58" s="13">
        <f t="shared" si="2"/>
        <v>173287262929</v>
      </c>
      <c r="E58" s="33">
        <f>C58/$C$4</f>
        <v>25000074.000031739</v>
      </c>
      <c r="F58" s="11" t="s">
        <v>15</v>
      </c>
      <c r="G58" s="11" t="s">
        <v>4</v>
      </c>
      <c r="H58" s="62"/>
    </row>
    <row r="59" spans="1:8" s="63" customFormat="1" ht="15" customHeight="1" x14ac:dyDescent="0.2">
      <c r="B59" s="12" t="s">
        <v>16</v>
      </c>
      <c r="C59" s="8">
        <v>42292808219</v>
      </c>
      <c r="D59" s="13">
        <f t="shared" si="2"/>
        <v>42292808219</v>
      </c>
      <c r="E59" s="34">
        <v>0</v>
      </c>
      <c r="F59" s="11"/>
      <c r="G59" s="11"/>
      <c r="H59" s="62"/>
    </row>
    <row r="60" spans="1:8" s="63" customFormat="1" ht="15" customHeight="1" x14ac:dyDescent="0.2">
      <c r="B60" s="12" t="s">
        <v>17</v>
      </c>
      <c r="C60" s="8">
        <v>-42277808217</v>
      </c>
      <c r="D60" s="13">
        <f t="shared" si="2"/>
        <v>-42277808217</v>
      </c>
      <c r="E60" s="34">
        <v>0</v>
      </c>
      <c r="F60" s="11"/>
      <c r="G60" s="11"/>
      <c r="H60" s="62"/>
    </row>
    <row r="61" spans="1:8" s="63" customFormat="1" ht="15" customHeight="1" x14ac:dyDescent="0.2">
      <c r="B61" s="12" t="s">
        <v>18</v>
      </c>
      <c r="C61" s="8">
        <v>85147506173</v>
      </c>
      <c r="D61" s="13">
        <f t="shared" si="2"/>
        <v>85147506173</v>
      </c>
      <c r="E61" s="34">
        <f>C61/$C$4</f>
        <v>12284191.68993013</v>
      </c>
      <c r="F61" s="11"/>
      <c r="G61" s="11"/>
      <c r="H61" s="62"/>
    </row>
    <row r="62" spans="1:8" s="63" customFormat="1" ht="15" customHeight="1" x14ac:dyDescent="0.2">
      <c r="B62" s="12" t="s">
        <v>19</v>
      </c>
      <c r="C62" s="8">
        <v>-84190583608</v>
      </c>
      <c r="D62" s="13">
        <f t="shared" si="2"/>
        <v>-84190583608</v>
      </c>
      <c r="E62" s="34">
        <f>C62/$C$4</f>
        <v>-12146136.910063811</v>
      </c>
      <c r="F62" s="11"/>
      <c r="G62" s="11"/>
      <c r="H62" s="62"/>
    </row>
    <row r="63" spans="1:8" ht="15" customHeight="1" x14ac:dyDescent="0.2">
      <c r="A63" s="63"/>
      <c r="B63" s="71" t="s">
        <v>26</v>
      </c>
      <c r="C63" s="10">
        <f>SUM(C51:C62)</f>
        <v>294945899495</v>
      </c>
      <c r="D63" s="10">
        <f>SUM(D51:D62)</f>
        <v>294945899495</v>
      </c>
      <c r="E63" s="35">
        <f>SUM(E51:E62)</f>
        <v>29185177.269900896</v>
      </c>
      <c r="F63" s="11"/>
      <c r="G63" s="11"/>
    </row>
    <row r="64" spans="1:8" ht="15" customHeight="1" x14ac:dyDescent="0.2">
      <c r="A64" s="63"/>
      <c r="B64" s="11"/>
      <c r="C64" s="7"/>
      <c r="D64" s="7"/>
      <c r="E64" s="36"/>
      <c r="F64" s="11"/>
      <c r="G64" s="11"/>
    </row>
    <row r="65" spans="1:23" ht="15" customHeight="1" x14ac:dyDescent="0.2">
      <c r="A65" s="63"/>
      <c r="B65" s="29" t="s">
        <v>27</v>
      </c>
      <c r="C65" s="7"/>
      <c r="D65" s="7"/>
      <c r="E65" s="36"/>
      <c r="F65" s="11"/>
      <c r="G65" s="11"/>
    </row>
    <row r="66" spans="1:23" ht="15" customHeight="1" x14ac:dyDescent="0.2">
      <c r="A66" s="63">
        <v>1</v>
      </c>
      <c r="B66" s="12" t="s">
        <v>45</v>
      </c>
      <c r="C66" s="14">
        <v>53274525180</v>
      </c>
      <c r="D66" s="14">
        <f>C66</f>
        <v>53274525180</v>
      </c>
      <c r="E66" s="37">
        <v>0</v>
      </c>
      <c r="F66" s="11" t="s">
        <v>3</v>
      </c>
      <c r="G66" s="11" t="s">
        <v>4</v>
      </c>
    </row>
    <row r="67" spans="1:23" ht="15" customHeight="1" x14ac:dyDescent="0.2">
      <c r="A67" s="63">
        <v>2</v>
      </c>
      <c r="B67" s="12" t="s">
        <v>29</v>
      </c>
      <c r="C67" s="14">
        <v>7862461382</v>
      </c>
      <c r="D67" s="14">
        <f>C67</f>
        <v>7862461382</v>
      </c>
      <c r="E67" s="37">
        <f>C67/$C$4</f>
        <v>1134313.6999799465</v>
      </c>
      <c r="F67" s="11" t="s">
        <v>3</v>
      </c>
      <c r="G67" s="11" t="s">
        <v>4</v>
      </c>
    </row>
    <row r="68" spans="1:23" ht="15" customHeight="1" x14ac:dyDescent="0.2">
      <c r="A68" s="63"/>
      <c r="B68" s="71" t="s">
        <v>26</v>
      </c>
      <c r="C68" s="10">
        <f>SUM(C66:C67)</f>
        <v>61136986562</v>
      </c>
      <c r="D68" s="10">
        <f>SUM(D66:D67)</f>
        <v>61136986562</v>
      </c>
      <c r="E68" s="18">
        <f>SUM(E66:E67)</f>
        <v>1134313.6999799465</v>
      </c>
      <c r="F68" s="11"/>
      <c r="G68" s="11"/>
    </row>
    <row r="69" spans="1:23" ht="15" customHeight="1" x14ac:dyDescent="0.2">
      <c r="A69" s="63"/>
      <c r="B69" s="71"/>
      <c r="C69" s="7"/>
      <c r="D69" s="7"/>
      <c r="E69" s="38"/>
      <c r="F69" s="11"/>
      <c r="G69" s="11"/>
    </row>
    <row r="70" spans="1:23" s="74" customFormat="1" ht="15" customHeight="1" x14ac:dyDescent="0.2">
      <c r="A70" s="63"/>
      <c r="B70" s="29" t="s">
        <v>38</v>
      </c>
      <c r="C70" s="7"/>
      <c r="D70" s="7"/>
      <c r="E70" s="19"/>
      <c r="F70" s="11"/>
      <c r="G70" s="11"/>
    </row>
    <row r="71" spans="1:23" ht="15" customHeight="1" x14ac:dyDescent="0.2">
      <c r="A71" s="73">
        <v>1</v>
      </c>
      <c r="B71" s="11" t="s">
        <v>40</v>
      </c>
      <c r="C71" s="14">
        <v>26603828493</v>
      </c>
      <c r="D71" s="8">
        <f>C71</f>
        <v>26603828493</v>
      </c>
      <c r="E71" s="37">
        <v>0</v>
      </c>
      <c r="F71" s="11" t="s">
        <v>3</v>
      </c>
      <c r="G71" s="11" t="s">
        <v>4</v>
      </c>
    </row>
    <row r="72" spans="1:23" ht="15" customHeight="1" x14ac:dyDescent="0.2">
      <c r="A72" s="73">
        <v>2</v>
      </c>
      <c r="B72" s="11" t="s">
        <v>41</v>
      </c>
      <c r="C72" s="14">
        <v>22596592200</v>
      </c>
      <c r="D72" s="32">
        <f>C72</f>
        <v>22596592200</v>
      </c>
      <c r="E72" s="39">
        <f>C72/$C$4</f>
        <v>3260000</v>
      </c>
      <c r="F72" s="11" t="s">
        <v>3</v>
      </c>
      <c r="G72" s="11" t="s">
        <v>4</v>
      </c>
    </row>
    <row r="73" spans="1:23" ht="15" customHeight="1" x14ac:dyDescent="0.2">
      <c r="A73" s="63"/>
      <c r="B73" s="71" t="s">
        <v>26</v>
      </c>
      <c r="C73" s="10">
        <f>SUM(C71:C72)</f>
        <v>49200420693</v>
      </c>
      <c r="D73" s="10">
        <f>SUM(D71:D72)</f>
        <v>49200420693</v>
      </c>
      <c r="E73" s="18">
        <f>SUM(E71:E72)</f>
        <v>3260000</v>
      </c>
      <c r="F73" s="11"/>
      <c r="G73" s="11"/>
    </row>
    <row r="74" spans="1:23" ht="15" customHeight="1" x14ac:dyDescent="0.2">
      <c r="A74" s="63"/>
      <c r="B74" s="11"/>
      <c r="C74" s="7"/>
      <c r="D74" s="7"/>
      <c r="E74" s="36"/>
      <c r="F74" s="11"/>
      <c r="G74" s="11"/>
    </row>
    <row r="75" spans="1:23" s="79" customFormat="1" ht="20.100000000000001" customHeight="1" thickBot="1" x14ac:dyDescent="0.25">
      <c r="A75" s="76"/>
      <c r="B75" s="72" t="s">
        <v>43</v>
      </c>
      <c r="C75" s="20">
        <f>+C68+C63+C73</f>
        <v>405283306750</v>
      </c>
      <c r="D75" s="20">
        <f t="shared" ref="D75:E75" si="3">+D68+D63+D73</f>
        <v>405283306750</v>
      </c>
      <c r="E75" s="40">
        <f t="shared" si="3"/>
        <v>33579490.969880842</v>
      </c>
      <c r="F75" s="11"/>
      <c r="G75" s="11"/>
      <c r="H75" s="77"/>
      <c r="I75" s="78"/>
      <c r="J75" s="78"/>
      <c r="K75" s="78"/>
      <c r="L75" s="74"/>
      <c r="M75" s="74"/>
      <c r="N75" s="74"/>
      <c r="O75" s="74"/>
      <c r="P75" s="74"/>
      <c r="Q75" s="74"/>
      <c r="R75" s="78"/>
      <c r="S75" s="78"/>
      <c r="T75" s="78"/>
      <c r="U75" s="78"/>
      <c r="V75" s="78"/>
      <c r="W75" s="78"/>
    </row>
    <row r="76" spans="1:23" ht="15" customHeight="1" x14ac:dyDescent="0.2">
      <c r="A76" s="63"/>
      <c r="B76" s="11"/>
      <c r="C76" s="19"/>
      <c r="D76" s="7"/>
      <c r="E76" s="36"/>
      <c r="F76" s="11"/>
      <c r="G76" s="11"/>
    </row>
    <row r="77" spans="1:23" ht="15" customHeight="1" x14ac:dyDescent="0.2">
      <c r="A77" s="63"/>
      <c r="B77" s="11"/>
      <c r="C77" s="19"/>
      <c r="D77" s="7"/>
      <c r="E77" s="36"/>
      <c r="F77" s="11"/>
      <c r="G77" s="11"/>
    </row>
    <row r="78" spans="1:23" ht="15" customHeight="1" x14ac:dyDescent="0.2">
      <c r="A78" s="63"/>
      <c r="B78" s="11"/>
      <c r="C78" s="19"/>
      <c r="D78" s="7"/>
      <c r="E78" s="36"/>
      <c r="F78" s="11"/>
      <c r="G78" s="11"/>
    </row>
    <row r="79" spans="1:23" ht="15" customHeight="1" x14ac:dyDescent="0.2">
      <c r="A79" s="63"/>
      <c r="B79" s="11"/>
      <c r="C79" s="19"/>
      <c r="D79" s="7"/>
      <c r="E79" s="36"/>
      <c r="F79" s="11"/>
      <c r="G79" s="11"/>
    </row>
    <row r="80" spans="1:23" ht="15" customHeight="1" x14ac:dyDescent="0.2">
      <c r="A80" s="63"/>
      <c r="B80" s="11"/>
      <c r="C80" s="19"/>
      <c r="D80" s="7"/>
      <c r="E80" s="36"/>
      <c r="F80" s="11"/>
      <c r="G80" s="11"/>
    </row>
    <row r="81" spans="3:3" x14ac:dyDescent="0.2">
      <c r="C81" s="89"/>
    </row>
    <row r="82" spans="3:3" x14ac:dyDescent="0.2">
      <c r="C82" s="89"/>
    </row>
    <row r="83" spans="3:3" x14ac:dyDescent="0.2">
      <c r="C83" s="90"/>
    </row>
    <row r="84" spans="3:3" x14ac:dyDescent="0.2">
      <c r="C84" s="89"/>
    </row>
    <row r="85" spans="3:3" x14ac:dyDescent="0.2">
      <c r="C85" s="15"/>
    </row>
  </sheetData>
  <mergeCells count="10">
    <mergeCell ref="F6:F7"/>
    <mergeCell ref="G6:G7"/>
    <mergeCell ref="F48:F49"/>
    <mergeCell ref="G48:G49"/>
    <mergeCell ref="A48:A49"/>
    <mergeCell ref="B48:B49"/>
    <mergeCell ref="A6:A7"/>
    <mergeCell ref="B6:B7"/>
    <mergeCell ref="C6:E6"/>
    <mergeCell ref="C48:E48"/>
  </mergeCells>
  <printOptions horizontalCentered="1"/>
  <pageMargins left="0.59055118110236227" right="0.59055118110236227" top="2.1653543307086616" bottom="1.1811023622047245" header="0" footer="0"/>
  <pageSetup paperSize="9" scale="60" orientation="portrait" horizontalDpi="300" verticalDpi="300" r:id="rId1"/>
  <headerFooter alignWithMargins="0">
    <oddFooter xml:space="preserve">&amp;C&amp;"Arial,Negrita".............................................
Lic. Luis Enrique Bolaños Z.
Síndico Suplente&amp;"Arial,Normal"
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a5fPzTdUc9jrSP7WcceAhoXKtucOqL7VOLW4bH8OATA=</DigestValue>
    </Reference>
    <Reference Type="http://www.w3.org/2000/09/xmldsig#Object" URI="#idOfficeObject">
      <DigestMethod Algorithm="http://www.w3.org/2001/04/xmlenc#sha256"/>
      <DigestValue>m/4KnHwEowZ8W3bL3ynfb5wI5smek+RZcD2WIu0zRTg=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i6GHymLzGgyxxBp8ibWQn/VUhtlSCejRBORg3mVivvM=</DigestValue>
    </Reference>
    <Reference Type="http://www.w3.org/2000/09/xmldsig#Object" URI="#idValidSigLnImg">
      <DigestMethod Algorithm="http://www.w3.org/2001/04/xmlenc#sha256"/>
      <DigestValue>Y2OG4O72B1GcuaFqWScUVbIpfapynm06WXm8uDqJGu8=</DigestValue>
    </Reference>
    <Reference Type="http://www.w3.org/2000/09/xmldsig#Object" URI="#idInvalidSigLnImg">
      <DigestMethod Algorithm="http://www.w3.org/2001/04/xmlenc#sha256"/>
      <DigestValue>knGSeRcbpY/Wil02L7Ditwz0EAxqdRt8Ytc2xI+5YJw=</DigestValue>
    </Reference>
  </SignedInfo>
  <SignatureValue>SRAye9i7sa6i1WC7ij+sdkY6YjbmF1SokKWetNx5BC/skHcAbVtPqIXNOEz7T6XrAFr6hGQrvIOD
xQs9FGKrqQcihx6X5NvzqKXwFnMufIEBenGiVGgc/I1vE86nt1mOVDR2NBhEtibwX/uHH/5Ywou/
PxHLCI6WPao8N9NoppapMMnDVm1flYuGBLpFZnbQuYy7iQAhLlcHDeMz0V88mKsyxuoju2LOqWSh
Rid2tSymGVxKLLlbx5rRpboPVsCNFpHQ6gkqEYO10pksaIM9b+bh+Kf4HLUp/msHr829KEq0YPLj
4s4Xl/IgmaPyrJzTLGr636lLdaCCF0DXbvBmvw==</SignatureValue>
  <KeyInfo>
    <X509Data>
      <X509Certificate>MIIIIzCCBgugAwIBAgITXAAAVV+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+hi56ByHFK50/myF8K7d0L3yHVGExa4cAs7ZffoasOU+Hk7/VpV0o2dx6cHLFSvL6gLGc1eJccZpLkD84ikFTO8VXkawCMWXhODx3tvRL6lZ4mjvmD8UPhH7o1YfH2q4PYrMtGZ50o6lyB5jLNa5uaKmfBplqStjF38zaPwcPIl9Q5r5SBvy4PbZy0epkOSNYH39/logiZX4mmqGIZOOUouCBd2/lMJEfoB1qUYVL64GPsfxWicabFgTjMPhUWFbfo1Ob3RrFRrsWwAKoau30+g/sYXhp2wCOQKZoeguk7GHQyeKiBBa9Dwbc6t4BCVLAdAgMBAAGjggOLMIIDhzAOBgNVHQ8BAf8EBAMCBeAwDAYDVR0TAQH/BAIwADAgBgNVHSUBAf8EFjAUBggrBgEFBQcDAgYIKwYBBQUHAwQwHQYDVR0OBBYEFOvt9VKtBxyK6PUV7EsO8zHrK/V3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//Rb3NO3edUf4M3OoeNPADx4faSigVdFxRdoIP02J40552s0LcMitoLtLslodcvCq5hoqnwerotdsG7c871nv/eg0bqZxnvdlZ1qU4LEt+dTDZGnTet9WpQT3Uw0Os3KaL7Y+p8/LdlzgEERttgPV1kbtqKB9jPCh/JJj8L1KKeUBJocQVVLyd8INRwWPeD9PHd4R/zci6BMoaixqX2Vcm2RkCW4reFQ2mvU77Cqxh01JQj/5CeiAspX5407mYZ5AzhCQUYm1o0Am+U4l8hFusocWkW+rWKWpAGJqd77itQGxgyWf0a5Nfk6LKqY/fdusPlbmx6CHKVzcaeQGEfOw8UymM2ojTEiTSJaHLrUqkMtoB3hvzNlyvqlzhJOZxukUmLzAw8ggVhUjyZHLuDtI9YtWzzBlGcfZp3ovBguhlxT42oa1hzCxYxXzQrxHQ2TpdQBjfouNaXuva1ZFqxCWeVTBJKFsL13ImjwiDlEtOCmoo8x6yIWGKcbROSvgvT4zcru9/+4Eul4m604TsG70B8xCOUyfQr8R9p++OJ51w2jBuhgUkv7cg3LK16o0kIO0S1iusVybPqgdCGHSur3P86tfrni8aoWQC7QbTRX452Wz8b7Z+M7+ga+AiM+7hCVPXKLz31HPH8YYhxmuSr8UhayRXW4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RouWF9KhfbcckWT0tEKKm0L3yqW6F0rGW01vuwuSOXc=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qkbDbKBYdBYnLlvo+z8QBUrL7IUBLVtkoTBFJnt5Lcg=</DigestValue>
      </Reference>
      <Reference URI="/xl/media/image1.emf?ContentType=image/x-emf">
        <DigestMethod Algorithm="http://www.w3.org/2001/04/xmlenc#sha256"/>
        <DigestValue>MiLV4vsyHEhGbT01UCcsOmPGQPWi8lxKOwX761xmN0M=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IoZPOZdpBVXYJ8xhltoT1J2nIB+B0TzI1BAH9XabFLE=</DigestValue>
      </Reference>
      <Reference URI="/xl/styles.xml?ContentType=application/vnd.openxmlformats-officedocument.spreadsheetml.styles+xml">
        <DigestMethod Algorithm="http://www.w3.org/2001/04/xmlenc#sha256"/>
        <DigestValue>v47oYvg8vtKrKvW5PY59WSpEl9sns2BvBgG0fAmJhHg=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6+gVxtL6JAMa0s/P9GxsXqzQV0D/W3uKkTJH0TVIY84=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c6Iy5As/wJn/DyBUf45wtCN+PslsIC4WsEpmZEjDMyM=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2022-05-16T21:58:24Z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{8F47A15C-7F76-467B-8D4F-72BA1EF6E47F}</SetupID>
          <SignatureText>Federico Miguel Vazquez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2022-05-16T21:58:24Z</xd:SigningTime>
          <xd:SigningCertificate>
            <xd:Cert>
              <xd:CertDigest>
                <DigestMethod Algorithm="http://www.w3.org/2001/04/xmlenc#sha256"/>
                <DigestValue>j3LYkNkLhQSr2RPdTiVKUa8szsQBrHsgqFXZ44Qd3SI=</DigestValue>
              </xd:CertDigest>
              <xd:IssuerSerial>
                <X509IssuerName>CN=CA-CODE100 S.A., C=PY, O=CODE100 S.A., SERIALNUMBER=RUC 80080610-7</X509IssuerName>
                <X509SerialNumber>2051668671745154204008081945361311947288499551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YBAAB/AAAAAAAAAAAAAAAFHQAAkQwAACBFTUYAAAEAFBsAAKI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Ee2/38AAACwR7b/fwAAHEostv9/AAAAAHgq+H8AADESm7X/fwAAMBZ4Kvh/AAAcSiy2/38AAJAWAAAAAAAAQAAAwP9/AAAAAHgq+H8AAAEVm7X/fwAABAAAAAAAAAAwFngq+H8AAOC3m5gtAAAAHEostgAAAABIAAAAAAAAABxKLLb/fwAAoLNHtv9/AABATiy2/38AAAEAAAAAAAAAdnMstv9/AAAAAHgq+H8AAAAAAAAAAAAAAAAAAH0BAAD//////////2A5dGp9AQAAC6fEKPh/AACwuJuYLQAAAEm5m5gtAAAAAAAAAAAAAAAAAAAAZHYACAAAAAAlAAAADAAAAAEAAAAYAAAADAAAAAAAAAASAAAADAAAAAEAAAAeAAAAGAAAAMMAAAAEAAAA9wAAABEAAAAlAAAADAAAAAEAAABUAAAAhAAAAMQAAAAEAAAA9QAAABAAAAABAAAA0XbJQasKyUHEAAAABAAAAAkAAABMAAAAAAAAAAAAAAAAAAAA//////////9gAAAAMQA2AC8ANQAvADIAMAAyADI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AQAAAAAAAABY1puYLQAAAAAAAAAAAAAAiP7nKPh/AAAAAAAAAAAAAAkAAAAAAAAAAAAwQX0BAAB0FJu1/38AAAAAAAAAAAAAAAAAAAAAAADE2uf/crMAANjXm5gtAAAAAAAAAAAAAACwNWJ3fQEAAGA5dGp9AQAAANmbmAAAAAAg0T9qfQEAAAcAAAAAAAAAAAAAAAAAAAA82JuYLQAAAHnYm5gtAAAA0bfAKPh/AACIs0e2/38AANDXm5gAAAAAALBHtv9/AADQ15uYLQAAAGA5dGp9AQAAC6fEKPh/AADg15uYLQAAAHnYm5gt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21/38AAGAeb2p9AQAAAgAAAAAAAACI/uco+H8AAAAAAAAAAAAAAWixtP9/AACQ7G0PfQEAABzgS7b/fwAAAAAAAAAAAAAAAAAAAAAAAHQb5v9yswAAAACqtP9/AAAAAAAAAAAAAOD///8AAAAAYDl0an0BAACoGJqYAAAAAAAAAAAAAAAABgAAAAAAAAAAAAAAAAAAAMwXmpgtAAAACRiamC0AAADRt8Ao+H8AAICiUxV9AQAAAAAAAAAAAACAolMVfQEAANCNdQ99AQAAYDl0an0BAAALp8Qo+H8AAHAXmpgtAAAACRiamC0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cAAABHAAAAKQAAADMAAACv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j+5yj4fwAAAAAAAAAAAAAAAAAAAAAAAJhaRRV9AQAA8ERzD30BAAAAAAAAAAAAAAAAAAAAAAAARBvm/3KzAADgpyq1/38AACDtAA19AQAA8P///wAAAABgOXRqfQEAAJgYmpgAAAAAAAAAAAAAAAAJAAAAAAAAAAAAAAAAAAAAvBeamC0AAAD5F5qYLQAAANG3wCj4fwAAMOBFFX0BAAAAAAAAAAAAADDgRRV9AQAAAAAAAAAAAABgOXRqfQEAAAunxCj4fwAAYBeamC0AAAD5F5qYLQAAAAAAAAAAAAAA8DdPDWR2AAgAAAAAJQAAAAwAAAAEAAAAGAAAAAwAAAAAAAAAEgAAAAwAAAABAAAAHgAAABgAAAApAAAAMwAAANgAAABIAAAAJQAAAAwAAAAEAAAAVAAAANgAAAAqAAAAMwAAANYAAABHAAAAAQAAANF2yUGrCslBKgAAADMAAAAXAAAATAAAAAAAAAAAAAAAAAAAAP//////////fAAAAEYAZQBkAGUAcgBpAGMAbwAgAE0AaQBnAHUAZQBsACAAVgBhAHoAcQB1AGUAegAAAAgAAAAIAAAACQAAAAgAAAAGAAAABAAAAAcAAAAJAAAABAAAAA4AAAAEAAAACQAAAAkAAAAIAAAABAAAAAQAAAAKAAAACAAAAAcAAAAJAAAACQAAAAgAAAAH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DhAHoAcQB1AGUAegAAAA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  <Object Id="idInvalidSigLnImg">AQAAAGwAAAAAAAAAAAAAACYBAAB/AAAAAAAAAAAAAAAFHQAAkQwAACBFTUYAAAEAhCAAAKkAAAAGAAAAAAAAAAAAAAAAAAAAVgUAAAADAABYAQAAwQAAAAAAAAAAAAAAAAAAAMA/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/AAAAAAAAAAAAAAAnAQAAgAAAACEA8AAAAAAAAAAAAAAAgD8AAAAAAAAAAAAAgD8AAAAAAAAAAAAAAAAAAAAAAAAAAAAAAAAAAAAAAAAAACUAAAAMAAAAAAAAgCgAAAAMAAAAAQAAACcAAAAYAAAAAQAAAAAAAADw8PAAAAAAACUAAAAMAAAAAQAAAEwAAABkAAAAAAAAAAAAAAAmAQAAfwAAAAAAAAAAAAAAJwEAAIAAAAAhAPAAAAAAAAAAAAAAAIA/AAAAAAAAAAAAAIA/AAAAAAAAAAAAAAAAAAAAAAAAAAAAAAAAAAAAAAAAAAAlAAAADAAAAAAAAIAoAAAADAAAAAEAAAAnAAAAGAAAAAEAAAAAAAAA////AAAAAAAlAAAADAAAAAEAAABMAAAAZAAAAAAAAAAAAAAAJgEAAH8AAAAAAAAAAAAAACcBAACAAAAAIQDwAAAAAAAAAAAAAACAPwAAAAAAAAAAAACAPwAAAAAAAAAAAAAAAAAAAAAAAAAAAAAAAAAAAAAAAAAAJQAAAAwAAAAAAACAKAAAAAwAAAABAAAAJwAAABgAAAABAAAAAAAAAP///wAAAAAAJQAAAAwAAAABAAAATAAAAGQAAAAAAAAAAAAAACY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e2/38AAACwR7b/fwAAHEostv9/AAAAAHgq+H8AADESm7X/fwAAMBZ4Kvh/AAAcSiy2/38AAJAWAAAAAAAAQAAAwP9/AAAAAHgq+H8AAAEVm7X/fwAABAAAAAAAAAAwFngq+H8AAOC3m5gtAAAAHEostgAAAABIAAAAAAAAABxKLLb/fwAAoLNHtv9/AABATiy2/38AAAEAAAAAAAAAdnMstv9/AAAAAHgq+H8AAAAAAAAAAAAAAAAAAH0BAAD//////////2A5dGp9AQAAC6fEKPh/AACwuJuYLQAAAEm5m5gt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BY1puYLQAAAAAAAAAAAAAAiP7nKPh/AAAAAAAAAAAAAAkAAAAAAAAAAAAwQX0BAAB0FJu1/38AAAAAAAAAAAAAAAAAAAAAAADE2uf/crMAANjXm5gtAAAAAAAAAAAAAACwNWJ3fQEAAGA5dGp9AQAAANmbmAAAAAAg0T9qfQEAAAcAAAAAAAAAAAAAAAAAAAA82JuYLQAAAHnYm5gtAAAA0bfAKPh/AACIs0e2/38AANDXm5gAAAAAALBHtv9/AADQ15uYLQAAAGA5dGp9AQAAC6fEKPh/AADg15uYLQAAAHnYm5gt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21/38AAGAeb2p9AQAAAgAAAAAAAACI/uco+H8AAAAAAAAAAAAAAWixtP9/AACQ7G0PfQEAABzgS7b/fwAAAAAAAAAAAAAAAAAAAAAAAHQb5v9yswAAAACqtP9/AAAAAAAAAAAAAOD///8AAAAAYDl0an0BAACoGJqYAAAAAAAAAAAAAAAABgAAAAAAAAAAAAAAAAAAAMwXmpgtAAAACRiamC0AAADRt8Ao+H8AAICiUxV9AQAAAAAAAAAAAACAolMVfQEAANCNdQ99AQAAYDl0an0BAAALp8Qo+H8AAHAXmpgtAAAACRiamC0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cAAABHAAAAKQAAADMAAACv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j+5yj4fwAAAAAAAAAAAAAAAAAAAAAAAJhaRRV9AQAA8ERzD30BAAAAAAAAAAAAAAAAAAAAAAAARBvm/3KzAADgpyq1/38AACDtAA19AQAA8P///wAAAABgOXRqfQEAAJgYmpgAAAAAAAAAAAAAAAAJAAAAAAAAAAAAAAAAAAAAvBeamC0AAAD5F5qYLQAAANG3wCj4fwAAMOBFFX0BAAAAAAAAAAAAADDgRRV9AQAAAAAAAAAAAABgOXRqfQEAAAunxCj4fwAAYBeamC0AAAD5F5qYLQAAAAAAAAAAAAAA8DdPDWR2AAgAAAAAJQAAAAwAAAAEAAAAGAAAAAwAAAAAAAAAEgAAAAwAAAABAAAAHgAAABgAAAApAAAAMwAAANgAAABIAAAAJQAAAAwAAAAEAAAAVAAAANgAAAAqAAAAMwAAANYAAABHAAAAAQAAANF2yUGrCslBKgAAADMAAAAXAAAATAAAAAAAAAAAAAAAAAAAAP//////////fAAAAEYAZQBkAGUAcgBpAGMAbwAgAE0AaQBnAHUAZQBsACAAVgBhAHoAcQB1AGUAegAAAAgAAAAIAAAACQAAAAgAAAAGAAAABAAAAAcAAAAJAAAABAAAAA4AAAAEAAAACQAAAAkAAAAIAAAABAAAAAQAAAAKAAAACAAAAAcAAAAJAAAACQAAAAgAAAAHAAAASwAAAEAAAAAwAAAABQAAACAAAAABAAAAAQAAABAAAAAAAAAAAAAAACcBAACAAAAAAAAAAAAAAAAnAQAAgAAAACUAAAAMAAAAAgAAACcAAAAYAAAABQAAAAAAAAD///8AAAAAACUAAAAMAAAABQAAAEwAAABkAAAAAAAAAFAAAAAmAQAAfAAAAAAAAABQAAAAJ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oAAABcAAAAAQAAANF2yUGrCslBCgAAAFAAAAAXAAAATAAAAAAAAAAAAAAAAAAAAP//////////fAAAAEYAZQBkAGUAcgBpAGMAbwAgAE0AaQBnAHUAZQBsACAAVgDhAHoAcQB1AGUAegAAAAYAAAAGAAAABwAAAAYAAAAEAAAAAwAAAAUAAAAHAAAAAwAAAAoAAAADAAAABwAAAAcAAAAGAAAAAwAAAAMAAAAHAAAABgAAAAUAAAAHAAAABwAAAAYAAAAFAAAASwAAAEAAAAAwAAAABQAAACAAAAABAAAAAQAAABAAAAAAAAAAAAAAACcBAACAAAAAAAAAAAAAAAAn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AA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1.1</vt:lpstr>
      <vt:lpstr>'1.1'!Área_de_impresión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Lourdes Cecilia Villalba</cp:lastModifiedBy>
  <cp:lastPrinted>2021-10-28T15:24:43Z</cp:lastPrinted>
  <dcterms:created xsi:type="dcterms:W3CDTF">2006-11-30T13:09:28Z</dcterms:created>
  <dcterms:modified xsi:type="dcterms:W3CDTF">2022-05-15T21:32:57Z</dcterms:modified>
</cp:coreProperties>
</file>